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mperiallondon-my.sharepoint.com/personal/rmukher1_ic_ac_uk/Documents/Imperial/Academic/Pubs/Kinetic proofreading/Final data for AS/Final data/2. Reporters/Repeat revised method 070722/"/>
    </mc:Choice>
  </mc:AlternateContent>
  <xr:revisionPtr revIDLastSave="13" documentId="8_{5C520886-C314-4E55-88BE-8E31ECDE1913}" xr6:coauthVersionLast="47" xr6:coauthVersionMax="47" xr10:uidLastSave="{F9289579-054B-4C2E-A378-CBED084A3E06}"/>
  <bookViews>
    <workbookView xWindow="-28920" yWindow="-120" windowWidth="29040" windowHeight="15720" activeTab="1" xr2:uid="{1097B8D8-A8C0-4DFD-B167-2837AD15FA41}"/>
  </bookViews>
  <sheets>
    <sheet name="Table All Cycles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V14" i="2" l="1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73" i="2"/>
  <c r="V74" i="2"/>
  <c r="V75" i="2"/>
  <c r="V76" i="2"/>
  <c r="V77" i="2"/>
  <c r="V78" i="2"/>
  <c r="V79" i="2"/>
  <c r="V80" i="2"/>
  <c r="V81" i="2"/>
  <c r="V13" i="2"/>
  <c r="W3" i="2"/>
  <c r="X3" i="2"/>
  <c r="Y3" i="2"/>
  <c r="Z3" i="2"/>
  <c r="AA3" i="2"/>
  <c r="W4" i="2"/>
  <c r="X4" i="2"/>
  <c r="Y4" i="2"/>
  <c r="Z4" i="2"/>
  <c r="AA4" i="2"/>
  <c r="W5" i="2"/>
  <c r="X5" i="2"/>
  <c r="Y5" i="2"/>
  <c r="Z5" i="2"/>
  <c r="AA5" i="2"/>
  <c r="W6" i="2"/>
  <c r="X6" i="2"/>
  <c r="Y6" i="2"/>
  <c r="Z6" i="2"/>
  <c r="AA6" i="2"/>
  <c r="W7" i="2"/>
  <c r="X7" i="2"/>
  <c r="Y7" i="2"/>
  <c r="Z7" i="2"/>
  <c r="AA7" i="2"/>
  <c r="W8" i="2"/>
  <c r="X8" i="2"/>
  <c r="Y8" i="2"/>
  <c r="Z8" i="2"/>
  <c r="AA8" i="2"/>
  <c r="W9" i="2"/>
  <c r="X9" i="2"/>
  <c r="Y9" i="2"/>
  <c r="Z9" i="2"/>
  <c r="AA9" i="2"/>
  <c r="W10" i="2"/>
  <c r="X10" i="2"/>
  <c r="Y10" i="2"/>
  <c r="Z10" i="2"/>
  <c r="AA10" i="2"/>
  <c r="W11" i="2"/>
  <c r="X11" i="2"/>
  <c r="Y11" i="2"/>
  <c r="Z11" i="2"/>
  <c r="AA11" i="2"/>
  <c r="W12" i="2"/>
  <c r="X12" i="2"/>
  <c r="Y12" i="2"/>
  <c r="Z12" i="2"/>
  <c r="AA12" i="2"/>
  <c r="W13" i="2"/>
  <c r="X13" i="2"/>
  <c r="Y13" i="2"/>
  <c r="Z13" i="2"/>
  <c r="AA13" i="2"/>
  <c r="W14" i="2"/>
  <c r="X14" i="2"/>
  <c r="Y14" i="2"/>
  <c r="Z14" i="2"/>
  <c r="AA14" i="2"/>
  <c r="W15" i="2"/>
  <c r="X15" i="2"/>
  <c r="Y15" i="2"/>
  <c r="Z15" i="2"/>
  <c r="AA15" i="2"/>
  <c r="W16" i="2"/>
  <c r="X16" i="2"/>
  <c r="Y16" i="2"/>
  <c r="Z16" i="2"/>
  <c r="AA16" i="2"/>
  <c r="W17" i="2"/>
  <c r="X17" i="2"/>
  <c r="Y17" i="2"/>
  <c r="Z17" i="2"/>
  <c r="AA17" i="2"/>
  <c r="W18" i="2"/>
  <c r="X18" i="2"/>
  <c r="Y18" i="2"/>
  <c r="Z18" i="2"/>
  <c r="AA18" i="2"/>
  <c r="W19" i="2"/>
  <c r="X19" i="2"/>
  <c r="Y19" i="2"/>
  <c r="Z19" i="2"/>
  <c r="AA19" i="2"/>
  <c r="W20" i="2"/>
  <c r="X20" i="2"/>
  <c r="Y20" i="2"/>
  <c r="Z20" i="2"/>
  <c r="AA20" i="2"/>
  <c r="W21" i="2"/>
  <c r="X21" i="2"/>
  <c r="Y21" i="2"/>
  <c r="Z21" i="2"/>
  <c r="AA21" i="2"/>
  <c r="W22" i="2"/>
  <c r="X22" i="2"/>
  <c r="Y22" i="2"/>
  <c r="Z22" i="2"/>
  <c r="AA22" i="2"/>
  <c r="W23" i="2"/>
  <c r="X23" i="2"/>
  <c r="Y23" i="2"/>
  <c r="Z23" i="2"/>
  <c r="AA23" i="2"/>
  <c r="W24" i="2"/>
  <c r="X24" i="2"/>
  <c r="Y24" i="2"/>
  <c r="Z24" i="2"/>
  <c r="AA24" i="2"/>
  <c r="W25" i="2"/>
  <c r="X25" i="2"/>
  <c r="Y25" i="2"/>
  <c r="Z25" i="2"/>
  <c r="AA25" i="2"/>
  <c r="W26" i="2"/>
  <c r="X26" i="2"/>
  <c r="Y26" i="2"/>
  <c r="Z26" i="2"/>
  <c r="AA26" i="2"/>
  <c r="W27" i="2"/>
  <c r="X27" i="2"/>
  <c r="Y27" i="2"/>
  <c r="Z27" i="2"/>
  <c r="AA27" i="2"/>
  <c r="W28" i="2"/>
  <c r="X28" i="2"/>
  <c r="Y28" i="2"/>
  <c r="Z28" i="2"/>
  <c r="AA28" i="2"/>
  <c r="W29" i="2"/>
  <c r="X29" i="2"/>
  <c r="Y29" i="2"/>
  <c r="Z29" i="2"/>
  <c r="AA29" i="2"/>
  <c r="W30" i="2"/>
  <c r="X30" i="2"/>
  <c r="Y30" i="2"/>
  <c r="Z30" i="2"/>
  <c r="AA30" i="2"/>
  <c r="W31" i="2"/>
  <c r="X31" i="2"/>
  <c r="Y31" i="2"/>
  <c r="Z31" i="2"/>
  <c r="AA31" i="2"/>
  <c r="W32" i="2"/>
  <c r="X32" i="2"/>
  <c r="Y32" i="2"/>
  <c r="Z32" i="2"/>
  <c r="AA32" i="2"/>
  <c r="W33" i="2"/>
  <c r="X33" i="2"/>
  <c r="Y33" i="2"/>
  <c r="Z33" i="2"/>
  <c r="AA33" i="2"/>
  <c r="W34" i="2"/>
  <c r="X34" i="2"/>
  <c r="Y34" i="2"/>
  <c r="Z34" i="2"/>
  <c r="AA34" i="2"/>
  <c r="W35" i="2"/>
  <c r="X35" i="2"/>
  <c r="Y35" i="2"/>
  <c r="Z35" i="2"/>
  <c r="AA35" i="2"/>
  <c r="W36" i="2"/>
  <c r="X36" i="2"/>
  <c r="Y36" i="2"/>
  <c r="Z36" i="2"/>
  <c r="AA36" i="2"/>
  <c r="W37" i="2"/>
  <c r="X37" i="2"/>
  <c r="Y37" i="2"/>
  <c r="Z37" i="2"/>
  <c r="AA37" i="2"/>
  <c r="W38" i="2"/>
  <c r="X38" i="2"/>
  <c r="Y38" i="2"/>
  <c r="Z38" i="2"/>
  <c r="AA38" i="2"/>
  <c r="W39" i="2"/>
  <c r="X39" i="2"/>
  <c r="Y39" i="2"/>
  <c r="Z39" i="2"/>
  <c r="AA39" i="2"/>
  <c r="W40" i="2"/>
  <c r="X40" i="2"/>
  <c r="Y40" i="2"/>
  <c r="Z40" i="2"/>
  <c r="AA40" i="2"/>
  <c r="W41" i="2"/>
  <c r="X41" i="2"/>
  <c r="Y41" i="2"/>
  <c r="Z41" i="2"/>
  <c r="AA41" i="2"/>
  <c r="W42" i="2"/>
  <c r="X42" i="2"/>
  <c r="Y42" i="2"/>
  <c r="Z42" i="2"/>
  <c r="AA42" i="2"/>
  <c r="W43" i="2"/>
  <c r="X43" i="2"/>
  <c r="Y43" i="2"/>
  <c r="Z43" i="2"/>
  <c r="AA43" i="2"/>
  <c r="W44" i="2"/>
  <c r="X44" i="2"/>
  <c r="Y44" i="2"/>
  <c r="Z44" i="2"/>
  <c r="AA44" i="2"/>
  <c r="W45" i="2"/>
  <c r="X45" i="2"/>
  <c r="Y45" i="2"/>
  <c r="Z45" i="2"/>
  <c r="AA45" i="2"/>
  <c r="W46" i="2"/>
  <c r="X46" i="2"/>
  <c r="Y46" i="2"/>
  <c r="Z46" i="2"/>
  <c r="AA46" i="2"/>
  <c r="W47" i="2"/>
  <c r="X47" i="2"/>
  <c r="Y47" i="2"/>
  <c r="Z47" i="2"/>
  <c r="AA47" i="2"/>
  <c r="W48" i="2"/>
  <c r="X48" i="2"/>
  <c r="Y48" i="2"/>
  <c r="Z48" i="2"/>
  <c r="AA48" i="2"/>
  <c r="W49" i="2"/>
  <c r="X49" i="2"/>
  <c r="Y49" i="2"/>
  <c r="Z49" i="2"/>
  <c r="AA49" i="2"/>
  <c r="W50" i="2"/>
  <c r="X50" i="2"/>
  <c r="Y50" i="2"/>
  <c r="Z50" i="2"/>
  <c r="AA50" i="2"/>
  <c r="W51" i="2"/>
  <c r="X51" i="2"/>
  <c r="Y51" i="2"/>
  <c r="Z51" i="2"/>
  <c r="AA51" i="2"/>
  <c r="W52" i="2"/>
  <c r="X52" i="2"/>
  <c r="Y52" i="2"/>
  <c r="Z52" i="2"/>
  <c r="AA52" i="2"/>
  <c r="W53" i="2"/>
  <c r="X53" i="2"/>
  <c r="Y53" i="2"/>
  <c r="Z53" i="2"/>
  <c r="AA53" i="2"/>
  <c r="W54" i="2"/>
  <c r="X54" i="2"/>
  <c r="Y54" i="2"/>
  <c r="Z54" i="2"/>
  <c r="AA54" i="2"/>
  <c r="W55" i="2"/>
  <c r="X55" i="2"/>
  <c r="Y55" i="2"/>
  <c r="Z55" i="2"/>
  <c r="AA55" i="2"/>
  <c r="W56" i="2"/>
  <c r="X56" i="2"/>
  <c r="Y56" i="2"/>
  <c r="Z56" i="2"/>
  <c r="AA56" i="2"/>
  <c r="W57" i="2"/>
  <c r="X57" i="2"/>
  <c r="Y57" i="2"/>
  <c r="Z57" i="2"/>
  <c r="AA57" i="2"/>
  <c r="W58" i="2"/>
  <c r="X58" i="2"/>
  <c r="Y58" i="2"/>
  <c r="Z58" i="2"/>
  <c r="AA58" i="2"/>
  <c r="W59" i="2"/>
  <c r="X59" i="2"/>
  <c r="Y59" i="2"/>
  <c r="Z59" i="2"/>
  <c r="AA59" i="2"/>
  <c r="W60" i="2"/>
  <c r="X60" i="2"/>
  <c r="Y60" i="2"/>
  <c r="Z60" i="2"/>
  <c r="AA60" i="2"/>
  <c r="W61" i="2"/>
  <c r="X61" i="2"/>
  <c r="Y61" i="2"/>
  <c r="Z61" i="2"/>
  <c r="AA61" i="2"/>
  <c r="W62" i="2"/>
  <c r="X62" i="2"/>
  <c r="Y62" i="2"/>
  <c r="Z62" i="2"/>
  <c r="AA62" i="2"/>
  <c r="W63" i="2"/>
  <c r="X63" i="2"/>
  <c r="Y63" i="2"/>
  <c r="Z63" i="2"/>
  <c r="AA63" i="2"/>
  <c r="W64" i="2"/>
  <c r="X64" i="2"/>
  <c r="Y64" i="2"/>
  <c r="Z64" i="2"/>
  <c r="AA64" i="2"/>
  <c r="W65" i="2"/>
  <c r="X65" i="2"/>
  <c r="Y65" i="2"/>
  <c r="Z65" i="2"/>
  <c r="AA65" i="2"/>
  <c r="W66" i="2"/>
  <c r="X66" i="2"/>
  <c r="Y66" i="2"/>
  <c r="Z66" i="2"/>
  <c r="AA66" i="2"/>
  <c r="W67" i="2"/>
  <c r="X67" i="2"/>
  <c r="Y67" i="2"/>
  <c r="Z67" i="2"/>
  <c r="AA67" i="2"/>
  <c r="W68" i="2"/>
  <c r="X68" i="2"/>
  <c r="Y68" i="2"/>
  <c r="Z68" i="2"/>
  <c r="AA68" i="2"/>
  <c r="W69" i="2"/>
  <c r="X69" i="2"/>
  <c r="Y69" i="2"/>
  <c r="Z69" i="2"/>
  <c r="AA69" i="2"/>
  <c r="W70" i="2"/>
  <c r="X70" i="2"/>
  <c r="Y70" i="2"/>
  <c r="Z70" i="2"/>
  <c r="AA70" i="2"/>
  <c r="W71" i="2"/>
  <c r="X71" i="2"/>
  <c r="Y71" i="2"/>
  <c r="Z71" i="2"/>
  <c r="AA71" i="2"/>
  <c r="W72" i="2"/>
  <c r="X72" i="2"/>
  <c r="Y72" i="2"/>
  <c r="Z72" i="2"/>
  <c r="AA72" i="2"/>
  <c r="W73" i="2"/>
  <c r="X73" i="2"/>
  <c r="Y73" i="2"/>
  <c r="Z73" i="2"/>
  <c r="AA73" i="2"/>
  <c r="W74" i="2"/>
  <c r="X74" i="2"/>
  <c r="Y74" i="2"/>
  <c r="Z74" i="2"/>
  <c r="AA74" i="2"/>
  <c r="W75" i="2"/>
  <c r="X75" i="2"/>
  <c r="Y75" i="2"/>
  <c r="Z75" i="2"/>
  <c r="AA75" i="2"/>
  <c r="W76" i="2"/>
  <c r="X76" i="2"/>
  <c r="Y76" i="2"/>
  <c r="Z76" i="2"/>
  <c r="AA76" i="2"/>
  <c r="W77" i="2"/>
  <c r="X77" i="2"/>
  <c r="Y77" i="2"/>
  <c r="Z77" i="2"/>
  <c r="AA77" i="2"/>
  <c r="W78" i="2"/>
  <c r="X78" i="2"/>
  <c r="Y78" i="2"/>
  <c r="Z78" i="2"/>
  <c r="AA78" i="2"/>
  <c r="W79" i="2"/>
  <c r="X79" i="2"/>
  <c r="Y79" i="2"/>
  <c r="Z79" i="2"/>
  <c r="AA79" i="2"/>
  <c r="W80" i="2"/>
  <c r="X80" i="2"/>
  <c r="Y80" i="2"/>
  <c r="Z80" i="2"/>
  <c r="AA80" i="2"/>
  <c r="W81" i="2"/>
  <c r="X81" i="2"/>
  <c r="Y81" i="2"/>
  <c r="Z81" i="2"/>
  <c r="AA81" i="2"/>
  <c r="X2" i="2"/>
  <c r="Y2" i="2"/>
  <c r="Z2" i="2"/>
  <c r="AA2" i="2"/>
  <c r="W2" i="2"/>
  <c r="P3" i="2"/>
  <c r="Q3" i="2"/>
  <c r="R3" i="2"/>
  <c r="S3" i="2"/>
  <c r="T3" i="2"/>
  <c r="P4" i="2"/>
  <c r="Q4" i="2"/>
  <c r="R4" i="2"/>
  <c r="S4" i="2"/>
  <c r="T4" i="2"/>
  <c r="P5" i="2"/>
  <c r="Q5" i="2"/>
  <c r="R5" i="2"/>
  <c r="S5" i="2"/>
  <c r="T5" i="2"/>
  <c r="P6" i="2"/>
  <c r="Q6" i="2"/>
  <c r="R6" i="2"/>
  <c r="S6" i="2"/>
  <c r="T6" i="2"/>
  <c r="P7" i="2"/>
  <c r="Q7" i="2"/>
  <c r="R7" i="2"/>
  <c r="S7" i="2"/>
  <c r="T7" i="2"/>
  <c r="P8" i="2"/>
  <c r="Q8" i="2"/>
  <c r="R8" i="2"/>
  <c r="S8" i="2"/>
  <c r="T8" i="2"/>
  <c r="P9" i="2"/>
  <c r="Q9" i="2"/>
  <c r="R9" i="2"/>
  <c r="S9" i="2"/>
  <c r="T9" i="2"/>
  <c r="P10" i="2"/>
  <c r="Q10" i="2"/>
  <c r="R10" i="2"/>
  <c r="S10" i="2"/>
  <c r="T10" i="2"/>
  <c r="P11" i="2"/>
  <c r="Q11" i="2"/>
  <c r="R11" i="2"/>
  <c r="S11" i="2"/>
  <c r="T11" i="2"/>
  <c r="P12" i="2"/>
  <c r="Q12" i="2"/>
  <c r="R12" i="2"/>
  <c r="S12" i="2"/>
  <c r="T12" i="2"/>
  <c r="P13" i="2"/>
  <c r="Q13" i="2"/>
  <c r="R13" i="2"/>
  <c r="S13" i="2"/>
  <c r="T13" i="2"/>
  <c r="P14" i="2"/>
  <c r="Q14" i="2"/>
  <c r="R14" i="2"/>
  <c r="S14" i="2"/>
  <c r="T14" i="2"/>
  <c r="P15" i="2"/>
  <c r="Q15" i="2"/>
  <c r="R15" i="2"/>
  <c r="S15" i="2"/>
  <c r="T15" i="2"/>
  <c r="P16" i="2"/>
  <c r="Q16" i="2"/>
  <c r="R16" i="2"/>
  <c r="S16" i="2"/>
  <c r="T16" i="2"/>
  <c r="P17" i="2"/>
  <c r="Q17" i="2"/>
  <c r="R17" i="2"/>
  <c r="S17" i="2"/>
  <c r="T17" i="2"/>
  <c r="P18" i="2"/>
  <c r="Q18" i="2"/>
  <c r="R18" i="2"/>
  <c r="S18" i="2"/>
  <c r="T18" i="2"/>
  <c r="P19" i="2"/>
  <c r="Q19" i="2"/>
  <c r="R19" i="2"/>
  <c r="S19" i="2"/>
  <c r="T19" i="2"/>
  <c r="P20" i="2"/>
  <c r="Q20" i="2"/>
  <c r="R20" i="2"/>
  <c r="S20" i="2"/>
  <c r="T20" i="2"/>
  <c r="P21" i="2"/>
  <c r="Q21" i="2"/>
  <c r="R21" i="2"/>
  <c r="S21" i="2"/>
  <c r="T21" i="2"/>
  <c r="P22" i="2"/>
  <c r="Q22" i="2"/>
  <c r="R22" i="2"/>
  <c r="S22" i="2"/>
  <c r="T22" i="2"/>
  <c r="P23" i="2"/>
  <c r="Q23" i="2"/>
  <c r="R23" i="2"/>
  <c r="S23" i="2"/>
  <c r="T23" i="2"/>
  <c r="P24" i="2"/>
  <c r="Q24" i="2"/>
  <c r="R24" i="2"/>
  <c r="S24" i="2"/>
  <c r="T24" i="2"/>
  <c r="P25" i="2"/>
  <c r="Q25" i="2"/>
  <c r="R25" i="2"/>
  <c r="S25" i="2"/>
  <c r="T25" i="2"/>
  <c r="P26" i="2"/>
  <c r="Q26" i="2"/>
  <c r="R26" i="2"/>
  <c r="S26" i="2"/>
  <c r="T26" i="2"/>
  <c r="P27" i="2"/>
  <c r="Q27" i="2"/>
  <c r="R27" i="2"/>
  <c r="S27" i="2"/>
  <c r="T27" i="2"/>
  <c r="P28" i="2"/>
  <c r="Q28" i="2"/>
  <c r="R28" i="2"/>
  <c r="S28" i="2"/>
  <c r="T28" i="2"/>
  <c r="P29" i="2"/>
  <c r="Q29" i="2"/>
  <c r="R29" i="2"/>
  <c r="S29" i="2"/>
  <c r="T29" i="2"/>
  <c r="P30" i="2"/>
  <c r="Q30" i="2"/>
  <c r="R30" i="2"/>
  <c r="S30" i="2"/>
  <c r="T30" i="2"/>
  <c r="P31" i="2"/>
  <c r="Q31" i="2"/>
  <c r="R31" i="2"/>
  <c r="S31" i="2"/>
  <c r="T31" i="2"/>
  <c r="P32" i="2"/>
  <c r="Q32" i="2"/>
  <c r="R32" i="2"/>
  <c r="S32" i="2"/>
  <c r="T32" i="2"/>
  <c r="P33" i="2"/>
  <c r="Q33" i="2"/>
  <c r="R33" i="2"/>
  <c r="S33" i="2"/>
  <c r="T33" i="2"/>
  <c r="P34" i="2"/>
  <c r="Q34" i="2"/>
  <c r="R34" i="2"/>
  <c r="S34" i="2"/>
  <c r="T34" i="2"/>
  <c r="P35" i="2"/>
  <c r="Q35" i="2"/>
  <c r="R35" i="2"/>
  <c r="S35" i="2"/>
  <c r="T35" i="2"/>
  <c r="P36" i="2"/>
  <c r="Q36" i="2"/>
  <c r="R36" i="2"/>
  <c r="S36" i="2"/>
  <c r="T36" i="2"/>
  <c r="P37" i="2"/>
  <c r="Q37" i="2"/>
  <c r="R37" i="2"/>
  <c r="S37" i="2"/>
  <c r="T37" i="2"/>
  <c r="P38" i="2"/>
  <c r="Q38" i="2"/>
  <c r="R38" i="2"/>
  <c r="S38" i="2"/>
  <c r="T38" i="2"/>
  <c r="P39" i="2"/>
  <c r="Q39" i="2"/>
  <c r="R39" i="2"/>
  <c r="S39" i="2"/>
  <c r="T39" i="2"/>
  <c r="P40" i="2"/>
  <c r="Q40" i="2"/>
  <c r="R40" i="2"/>
  <c r="S40" i="2"/>
  <c r="T40" i="2"/>
  <c r="P41" i="2"/>
  <c r="Q41" i="2"/>
  <c r="R41" i="2"/>
  <c r="S41" i="2"/>
  <c r="T41" i="2"/>
  <c r="P42" i="2"/>
  <c r="Q42" i="2"/>
  <c r="R42" i="2"/>
  <c r="S42" i="2"/>
  <c r="T42" i="2"/>
  <c r="P43" i="2"/>
  <c r="Q43" i="2"/>
  <c r="R43" i="2"/>
  <c r="S43" i="2"/>
  <c r="T43" i="2"/>
  <c r="P44" i="2"/>
  <c r="Q44" i="2"/>
  <c r="R44" i="2"/>
  <c r="S44" i="2"/>
  <c r="T44" i="2"/>
  <c r="P45" i="2"/>
  <c r="Q45" i="2"/>
  <c r="R45" i="2"/>
  <c r="S45" i="2"/>
  <c r="T45" i="2"/>
  <c r="P46" i="2"/>
  <c r="Q46" i="2"/>
  <c r="R46" i="2"/>
  <c r="S46" i="2"/>
  <c r="T46" i="2"/>
  <c r="P47" i="2"/>
  <c r="Q47" i="2"/>
  <c r="R47" i="2"/>
  <c r="S47" i="2"/>
  <c r="T47" i="2"/>
  <c r="P48" i="2"/>
  <c r="Q48" i="2"/>
  <c r="R48" i="2"/>
  <c r="S48" i="2"/>
  <c r="T48" i="2"/>
  <c r="P49" i="2"/>
  <c r="Q49" i="2"/>
  <c r="R49" i="2"/>
  <c r="S49" i="2"/>
  <c r="T49" i="2"/>
  <c r="P50" i="2"/>
  <c r="Q50" i="2"/>
  <c r="R50" i="2"/>
  <c r="S50" i="2"/>
  <c r="T50" i="2"/>
  <c r="P51" i="2"/>
  <c r="Q51" i="2"/>
  <c r="R51" i="2"/>
  <c r="S51" i="2"/>
  <c r="T51" i="2"/>
  <c r="P52" i="2"/>
  <c r="Q52" i="2"/>
  <c r="R52" i="2"/>
  <c r="S52" i="2"/>
  <c r="T52" i="2"/>
  <c r="P53" i="2"/>
  <c r="Q53" i="2"/>
  <c r="R53" i="2"/>
  <c r="S53" i="2"/>
  <c r="T53" i="2"/>
  <c r="P54" i="2"/>
  <c r="Q54" i="2"/>
  <c r="R54" i="2"/>
  <c r="S54" i="2"/>
  <c r="T54" i="2"/>
  <c r="P55" i="2"/>
  <c r="Q55" i="2"/>
  <c r="R55" i="2"/>
  <c r="S55" i="2"/>
  <c r="T55" i="2"/>
  <c r="P56" i="2"/>
  <c r="Q56" i="2"/>
  <c r="R56" i="2"/>
  <c r="S56" i="2"/>
  <c r="T56" i="2"/>
  <c r="P57" i="2"/>
  <c r="Q57" i="2"/>
  <c r="R57" i="2"/>
  <c r="S57" i="2"/>
  <c r="T57" i="2"/>
  <c r="P58" i="2"/>
  <c r="Q58" i="2"/>
  <c r="R58" i="2"/>
  <c r="S58" i="2"/>
  <c r="T58" i="2"/>
  <c r="P59" i="2"/>
  <c r="Q59" i="2"/>
  <c r="R59" i="2"/>
  <c r="S59" i="2"/>
  <c r="T59" i="2"/>
  <c r="P60" i="2"/>
  <c r="Q60" i="2"/>
  <c r="R60" i="2"/>
  <c r="S60" i="2"/>
  <c r="T60" i="2"/>
  <c r="P61" i="2"/>
  <c r="Q61" i="2"/>
  <c r="R61" i="2"/>
  <c r="S61" i="2"/>
  <c r="T61" i="2"/>
  <c r="P62" i="2"/>
  <c r="Q62" i="2"/>
  <c r="R62" i="2"/>
  <c r="S62" i="2"/>
  <c r="T62" i="2"/>
  <c r="P63" i="2"/>
  <c r="Q63" i="2"/>
  <c r="R63" i="2"/>
  <c r="S63" i="2"/>
  <c r="T63" i="2"/>
  <c r="P64" i="2"/>
  <c r="Q64" i="2"/>
  <c r="R64" i="2"/>
  <c r="S64" i="2"/>
  <c r="T64" i="2"/>
  <c r="P65" i="2"/>
  <c r="Q65" i="2"/>
  <c r="R65" i="2"/>
  <c r="S65" i="2"/>
  <c r="T65" i="2"/>
  <c r="P66" i="2"/>
  <c r="Q66" i="2"/>
  <c r="R66" i="2"/>
  <c r="S66" i="2"/>
  <c r="T66" i="2"/>
  <c r="P67" i="2"/>
  <c r="Q67" i="2"/>
  <c r="R67" i="2"/>
  <c r="S67" i="2"/>
  <c r="T67" i="2"/>
  <c r="P68" i="2"/>
  <c r="Q68" i="2"/>
  <c r="R68" i="2"/>
  <c r="S68" i="2"/>
  <c r="T68" i="2"/>
  <c r="P69" i="2"/>
  <c r="Q69" i="2"/>
  <c r="R69" i="2"/>
  <c r="S69" i="2"/>
  <c r="T69" i="2"/>
  <c r="P70" i="2"/>
  <c r="Q70" i="2"/>
  <c r="R70" i="2"/>
  <c r="S70" i="2"/>
  <c r="T70" i="2"/>
  <c r="P71" i="2"/>
  <c r="Q71" i="2"/>
  <c r="R71" i="2"/>
  <c r="S71" i="2"/>
  <c r="T71" i="2"/>
  <c r="P72" i="2"/>
  <c r="Q72" i="2"/>
  <c r="R72" i="2"/>
  <c r="S72" i="2"/>
  <c r="T72" i="2"/>
  <c r="P73" i="2"/>
  <c r="Q73" i="2"/>
  <c r="R73" i="2"/>
  <c r="S73" i="2"/>
  <c r="T73" i="2"/>
  <c r="P74" i="2"/>
  <c r="Q74" i="2"/>
  <c r="R74" i="2"/>
  <c r="S74" i="2"/>
  <c r="T74" i="2"/>
  <c r="P75" i="2"/>
  <c r="Q75" i="2"/>
  <c r="R75" i="2"/>
  <c r="S75" i="2"/>
  <c r="T75" i="2"/>
  <c r="P76" i="2"/>
  <c r="Q76" i="2"/>
  <c r="R76" i="2"/>
  <c r="S76" i="2"/>
  <c r="T76" i="2"/>
  <c r="P77" i="2"/>
  <c r="Q77" i="2"/>
  <c r="R77" i="2"/>
  <c r="S77" i="2"/>
  <c r="T77" i="2"/>
  <c r="P78" i="2"/>
  <c r="Q78" i="2"/>
  <c r="R78" i="2"/>
  <c r="S78" i="2"/>
  <c r="T78" i="2"/>
  <c r="P79" i="2"/>
  <c r="Q79" i="2"/>
  <c r="R79" i="2"/>
  <c r="S79" i="2"/>
  <c r="T79" i="2"/>
  <c r="P80" i="2"/>
  <c r="Q80" i="2"/>
  <c r="R80" i="2"/>
  <c r="S80" i="2"/>
  <c r="T80" i="2"/>
  <c r="P81" i="2"/>
  <c r="Q81" i="2"/>
  <c r="R81" i="2"/>
  <c r="S81" i="2"/>
  <c r="T81" i="2"/>
  <c r="Q2" i="2"/>
  <c r="R2" i="2"/>
  <c r="S2" i="2"/>
  <c r="T2" i="2"/>
  <c r="P2" i="2"/>
</calcChain>
</file>

<file path=xl/sharedStrings.xml><?xml version="1.0" encoding="utf-8"?>
<sst xmlns="http://schemas.openxmlformats.org/spreadsheetml/2006/main" count="327" uniqueCount="40">
  <si>
    <t>User: RM</t>
  </si>
  <si>
    <t>Path: C:\Program Files (x86)\BMG\CLARIOstar\RM\Data</t>
  </si>
  <si>
    <t>Test ID: 995</t>
  </si>
  <si>
    <t>Test Name: Controls</t>
  </si>
  <si>
    <t>Date: 07/07/2022</t>
  </si>
  <si>
    <t>Time: 13:20:15</t>
  </si>
  <si>
    <t>ID1: Reporter rates</t>
  </si>
  <si>
    <t>ID2: B1 P285</t>
  </si>
  <si>
    <t>ID3: Revised method set1</t>
  </si>
  <si>
    <t>Fluorescence (FI), multichromatic</t>
  </si>
  <si>
    <t>Well</t>
  </si>
  <si>
    <t>Content</t>
  </si>
  <si>
    <t xml:space="preserve"> Raw Data (625-30/680-30 2)</t>
  </si>
  <si>
    <t xml:space="preserve"> Raw Data (530-20/580-30 1)</t>
  </si>
  <si>
    <t>A11</t>
  </si>
  <si>
    <t>A12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</si>
  <si>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</si>
  <si>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</si>
  <si>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</si>
  <si>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</si>
  <si>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</si>
  <si>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</si>
  <si>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</si>
  <si>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</si>
  <si>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</si>
  <si>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</si>
  <si>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Time [min]</t>
  </si>
  <si>
    <t>Positive control P</t>
  </si>
  <si>
    <t>Negative control N</t>
  </si>
  <si>
    <t>Sample X1</t>
  </si>
  <si>
    <t>Sample X2</t>
  </si>
  <si>
    <t>Sample X3</t>
  </si>
  <si>
    <t>Sample X4</t>
  </si>
  <si>
    <t>Sample X5</t>
  </si>
  <si>
    <t>Sample X6</t>
  </si>
  <si>
    <t>Sample X7</t>
  </si>
  <si>
    <t>Sample X8</t>
  </si>
  <si>
    <t>Sample X9</t>
  </si>
  <si>
    <t>Sample X10</t>
  </si>
  <si>
    <t>Inj.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</si>
</sst>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1" fillId="0" borderId="5" xfId="0" applyFont="1" applyBorder="1" applyAlignment="1">
      <alignment horizontal="center" wrapText="1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7A73C-2896-4533-A814-2983CD6C5041}">
  <dimension ref="A1:N174"/>
  <sheetViews>
    <sheetView topLeftCell="A170" workbookViewId="0">
      <selection activeCell="A95" sqref="A95:N174"/>
    </sheetView>
  </sheetViews>
  <sheetFormatPr defaultRowHeight="14.4" x14ac:dyDescent="0.3"/>
  <sheetData>
    <row r="1" spans="1:14" x14ac:dyDescent="0.3">
      <c r="A1" t="s">
        <v>0</v>
      </c>
    </row>
    <row r="2" spans="1:14" x14ac:dyDescent="0.3">
      <c r="A2" t="s">
        <v>1</v>
      </c>
    </row>
    <row r="3" spans="1:14" x14ac:dyDescent="0.3">
      <c r="A3" t="s">
        <v>2</v>
      </c>
    </row>
    <row r="4" spans="1:14" x14ac:dyDescent="0.3">
      <c r="A4" t="s">
        <v>3</v>
      </c>
    </row>
    <row r="5" spans="1:14" x14ac:dyDescent="0.3">
      <c r="A5" t="s">
        <v>4</v>
      </c>
    </row>
    <row r="6" spans="1:14" x14ac:dyDescent="0.3">
      <c r="A6" t="s">
        <v>5</v>
      </c>
    </row>
    <row r="7" spans="1:14" x14ac:dyDescent="0.3">
      <c r="A7" t="s">
        <v>6</v>
      </c>
    </row>
    <row r="8" spans="1:14" x14ac:dyDescent="0.3">
      <c r="A8" t="s">
        <v>7</v>
      </c>
    </row>
    <row r="9" spans="1:14" x14ac:dyDescent="0.3">
      <c r="A9" t="s">
        <v>8</v>
      </c>
    </row>
    <row r="10" spans="1:14" x14ac:dyDescent="0.3">
      <c r="A10" t="s">
        <v>9</v>
      </c>
    </row>
    <row r="13" spans="1:14" x14ac:dyDescent="0.3">
      <c r="A13" s="1" t="s">
        <v>10</v>
      </c>
      <c r="B13" s="2"/>
      <c r="C13" s="3" t="s">
        <v>14</v>
      </c>
      <c r="D13" s="3" t="s">
        <v>15</v>
      </c>
      <c r="E13" s="3" t="s">
        <v>16</v>
      </c>
      <c r="F13" s="3" t="s">
        <v>17</v>
      </c>
      <c r="G13" s="3" t="s">
        <v>18</v>
      </c>
      <c r="H13" s="3" t="s">
        <v>19</v>
      </c>
      <c r="I13" s="3" t="s">
        <v>20</v>
      </c>
      <c r="J13" s="3" t="s">
        <v>21</v>
      </c>
      <c r="K13" s="3" t="s">
        <v>22</v>
      </c>
      <c r="L13" s="3" t="s">
        <v>23</v>
      </c>
      <c r="M13" s="3" t="s">
        <v>24</v>
      </c>
      <c r="N13" s="4" t="s">
        <v>25</v>
      </c>
    </row>
    <row r="14" spans="1:14" ht="15" thickBot="1" x14ac:dyDescent="0.35">
      <c r="A14" s="5" t="s">
        <v>11</v>
      </c>
      <c r="B14" s="6" t="s">
        <v>26</v>
      </c>
      <c r="C14" s="7" t="s">
        <v>27</v>
      </c>
      <c r="D14" s="7" t="s">
        <v>28</v>
      </c>
      <c r="E14" s="7" t="s">
        <v>29</v>
      </c>
      <c r="F14" s="7" t="s">
        <v>30</v>
      </c>
      <c r="G14" s="7" t="s">
        <v>31</v>
      </c>
      <c r="H14" s="7" t="s">
        <v>32</v>
      </c>
      <c r="I14" s="7" t="s">
        <v>33</v>
      </c>
      <c r="J14" s="7" t="s">
        <v>34</v>
      </c>
      <c r="K14" s="7" t="s">
        <v>35</v>
      </c>
      <c r="L14" s="7" t="s">
        <v>36</v>
      </c>
      <c r="M14" s="7" t="s">
        <v>37</v>
      </c>
      <c r="N14" s="8" t="s">
        <v>38</v>
      </c>
    </row>
    <row r="15" spans="1:14" ht="72" x14ac:dyDescent="0.3">
      <c r="A15" s="1" t="s">
        <v>12</v>
      </c>
      <c r="B15" s="2">
        <v>0</v>
      </c>
      <c r="C15" s="3">
        <v>75856</v>
      </c>
      <c r="D15" s="3">
        <v>833</v>
      </c>
      <c r="E15" s="3">
        <v>946</v>
      </c>
      <c r="F15" s="3">
        <v>880</v>
      </c>
      <c r="G15" s="3">
        <v>938</v>
      </c>
      <c r="H15" s="3">
        <v>842</v>
      </c>
      <c r="I15" s="3">
        <v>775</v>
      </c>
      <c r="J15" s="3">
        <v>946</v>
      </c>
      <c r="K15" s="3">
        <v>848</v>
      </c>
      <c r="L15" s="3">
        <v>543</v>
      </c>
      <c r="M15" s="3">
        <v>877</v>
      </c>
      <c r="N15" s="4">
        <v>853</v>
      </c>
    </row>
    <row r="16" spans="1:14" ht="72" x14ac:dyDescent="0.3">
      <c r="A16" s="1" t="s">
        <v>12</v>
      </c>
      <c r="B16" s="2">
        <v>0.68</v>
      </c>
      <c r="C16" s="3">
        <v>75644</v>
      </c>
      <c r="D16" s="3">
        <v>705</v>
      </c>
      <c r="E16" s="3">
        <v>953</v>
      </c>
      <c r="F16" s="3">
        <v>798</v>
      </c>
      <c r="G16" s="3">
        <v>723</v>
      </c>
      <c r="H16" s="3">
        <v>892</v>
      </c>
      <c r="I16" s="3">
        <v>726</v>
      </c>
      <c r="J16" s="3">
        <v>696</v>
      </c>
      <c r="K16" s="3">
        <v>754</v>
      </c>
      <c r="L16" s="3">
        <v>786</v>
      </c>
      <c r="M16" s="3">
        <v>881</v>
      </c>
      <c r="N16" s="4">
        <v>759</v>
      </c>
    </row>
    <row r="17" spans="1:14" ht="72" x14ac:dyDescent="0.3">
      <c r="A17" s="1" t="s">
        <v>12</v>
      </c>
      <c r="B17" s="2">
        <v>1.37</v>
      </c>
      <c r="C17" s="3">
        <v>76261</v>
      </c>
      <c r="D17" s="3">
        <v>802</v>
      </c>
      <c r="E17" s="3">
        <v>1304</v>
      </c>
      <c r="F17" s="3">
        <v>974</v>
      </c>
      <c r="G17" s="3">
        <v>824</v>
      </c>
      <c r="H17" s="3">
        <v>814</v>
      </c>
      <c r="I17" s="3">
        <v>879</v>
      </c>
      <c r="J17" s="3">
        <v>625</v>
      </c>
      <c r="K17" s="3">
        <v>867</v>
      </c>
      <c r="L17" s="3">
        <v>744</v>
      </c>
      <c r="M17" s="3">
        <v>524</v>
      </c>
      <c r="N17" s="4">
        <v>721</v>
      </c>
    </row>
    <row r="18" spans="1:14" ht="72" x14ac:dyDescent="0.3">
      <c r="A18" s="1" t="s">
        <v>12</v>
      </c>
      <c r="B18" s="2">
        <v>2.0499999999999998</v>
      </c>
      <c r="C18" s="3">
        <v>76563</v>
      </c>
      <c r="D18" s="3">
        <v>591</v>
      </c>
      <c r="E18" s="3">
        <v>750</v>
      </c>
      <c r="F18" s="3">
        <v>606</v>
      </c>
      <c r="G18" s="3">
        <v>748</v>
      </c>
      <c r="H18" s="3">
        <v>723</v>
      </c>
      <c r="I18" s="3">
        <v>789</v>
      </c>
      <c r="J18" s="3">
        <v>710</v>
      </c>
      <c r="K18" s="3">
        <v>819</v>
      </c>
      <c r="L18" s="3">
        <v>795</v>
      </c>
      <c r="M18" s="3">
        <v>724</v>
      </c>
      <c r="N18" s="4">
        <v>658</v>
      </c>
    </row>
    <row r="19" spans="1:14" ht="72" x14ac:dyDescent="0.3">
      <c r="A19" s="1" t="s">
        <v>12</v>
      </c>
      <c r="B19" s="2">
        <v>2.73</v>
      </c>
      <c r="C19" s="3">
        <v>78595</v>
      </c>
      <c r="D19" s="3">
        <v>840</v>
      </c>
      <c r="E19" s="3">
        <v>723</v>
      </c>
      <c r="F19" s="3">
        <v>747</v>
      </c>
      <c r="G19" s="3">
        <v>722</v>
      </c>
      <c r="H19" s="3">
        <v>941</v>
      </c>
      <c r="I19" s="3">
        <v>940</v>
      </c>
      <c r="J19" s="3">
        <v>877</v>
      </c>
      <c r="K19" s="3">
        <v>616</v>
      </c>
      <c r="L19" s="3">
        <v>662</v>
      </c>
      <c r="M19" s="3">
        <v>845</v>
      </c>
      <c r="N19" s="4">
        <v>714</v>
      </c>
    </row>
    <row r="20" spans="1:14" ht="72" x14ac:dyDescent="0.3">
      <c r="A20" s="1" t="s">
        <v>12</v>
      </c>
      <c r="B20" s="2">
        <v>3.42</v>
      </c>
      <c r="C20" s="3">
        <v>74274</v>
      </c>
      <c r="D20" s="3">
        <v>991</v>
      </c>
      <c r="E20" s="3">
        <v>734</v>
      </c>
      <c r="F20" s="3">
        <v>675</v>
      </c>
      <c r="G20" s="3">
        <v>1049</v>
      </c>
      <c r="H20" s="3">
        <v>855</v>
      </c>
      <c r="I20" s="3">
        <v>800</v>
      </c>
      <c r="J20" s="3">
        <v>573</v>
      </c>
      <c r="K20" s="3">
        <v>934</v>
      </c>
      <c r="L20" s="3">
        <v>681</v>
      </c>
      <c r="M20" s="3">
        <v>827</v>
      </c>
      <c r="N20" s="4">
        <v>964</v>
      </c>
    </row>
    <row r="21" spans="1:14" ht="72" x14ac:dyDescent="0.3">
      <c r="A21" s="1" t="s">
        <v>12</v>
      </c>
      <c r="B21" s="2">
        <v>4.0999999999999996</v>
      </c>
      <c r="C21" s="3">
        <v>76729</v>
      </c>
      <c r="D21" s="3">
        <v>723</v>
      </c>
      <c r="E21" s="3">
        <v>668</v>
      </c>
      <c r="F21" s="3">
        <v>743</v>
      </c>
      <c r="G21" s="3">
        <v>734</v>
      </c>
      <c r="H21" s="3">
        <v>662</v>
      </c>
      <c r="I21" s="3">
        <v>1020</v>
      </c>
      <c r="J21" s="3">
        <v>711</v>
      </c>
      <c r="K21" s="3">
        <v>536</v>
      </c>
      <c r="L21" s="3">
        <v>667</v>
      </c>
      <c r="M21" s="3">
        <v>694</v>
      </c>
      <c r="N21" s="4">
        <v>951</v>
      </c>
    </row>
    <row r="22" spans="1:14" ht="72" x14ac:dyDescent="0.3">
      <c r="A22" s="1" t="s">
        <v>12</v>
      </c>
      <c r="B22" s="2">
        <v>4.78</v>
      </c>
      <c r="C22" s="3">
        <v>75891</v>
      </c>
      <c r="D22" s="3">
        <v>854</v>
      </c>
      <c r="E22" s="3">
        <v>791</v>
      </c>
      <c r="F22" s="3">
        <v>693</v>
      </c>
      <c r="G22" s="3">
        <v>765</v>
      </c>
      <c r="H22" s="3">
        <v>878</v>
      </c>
      <c r="I22" s="3">
        <v>491</v>
      </c>
      <c r="J22" s="3">
        <v>724</v>
      </c>
      <c r="K22" s="3">
        <v>696</v>
      </c>
      <c r="L22" s="3">
        <v>791</v>
      </c>
      <c r="M22" s="3">
        <v>937</v>
      </c>
      <c r="N22" s="4">
        <v>716</v>
      </c>
    </row>
    <row r="23" spans="1:14" ht="72" x14ac:dyDescent="0.3">
      <c r="A23" s="1" t="s">
        <v>12</v>
      </c>
      <c r="B23" s="2">
        <v>5.47</v>
      </c>
      <c r="C23" s="3">
        <v>73778</v>
      </c>
      <c r="D23" s="3">
        <v>1032</v>
      </c>
      <c r="E23" s="3">
        <v>550</v>
      </c>
      <c r="F23" s="3">
        <v>646</v>
      </c>
      <c r="G23" s="3">
        <v>819</v>
      </c>
      <c r="H23" s="3">
        <v>695</v>
      </c>
      <c r="I23" s="3">
        <v>1160</v>
      </c>
      <c r="J23" s="3">
        <v>783</v>
      </c>
      <c r="K23" s="3">
        <v>850</v>
      </c>
      <c r="L23" s="3">
        <v>848</v>
      </c>
      <c r="M23" s="3">
        <v>773</v>
      </c>
      <c r="N23" s="4">
        <v>922</v>
      </c>
    </row>
    <row r="24" spans="1:14" ht="72" x14ac:dyDescent="0.3">
      <c r="A24" s="1" t="s">
        <v>12</v>
      </c>
      <c r="B24" s="2">
        <v>6.15</v>
      </c>
      <c r="C24" s="3">
        <v>74498</v>
      </c>
      <c r="D24" s="3">
        <v>671</v>
      </c>
      <c r="E24" s="3">
        <v>959</v>
      </c>
      <c r="F24" s="3">
        <v>875</v>
      </c>
      <c r="G24" s="3">
        <v>737</v>
      </c>
      <c r="H24" s="3">
        <v>942</v>
      </c>
      <c r="I24" s="3">
        <v>637</v>
      </c>
      <c r="J24" s="3">
        <v>715</v>
      </c>
      <c r="K24" s="3">
        <v>768</v>
      </c>
      <c r="L24" s="3">
        <v>557</v>
      </c>
      <c r="M24" s="3">
        <v>607</v>
      </c>
      <c r="N24" s="4">
        <v>769</v>
      </c>
    </row>
    <row r="25" spans="1:14" ht="72" x14ac:dyDescent="0.3">
      <c r="A25" s="1" t="s">
        <v>12</v>
      </c>
      <c r="B25" s="2">
        <v>0</v>
      </c>
      <c r="C25" s="3" t="s">
        <v>39</v>
      </c>
      <c r="D25" s="3" t="s">
        <v>39</v>
      </c>
      <c r="E25" s="3" t="s">
        <v>39</v>
      </c>
      <c r="F25" s="3" t="s">
        <v>39</v>
      </c>
      <c r="G25" s="3" t="s">
        <v>39</v>
      </c>
      <c r="H25" s="3" t="s">
        <v>39</v>
      </c>
      <c r="I25" s="3" t="s">
        <v>39</v>
      </c>
      <c r="J25" s="3" t="s">
        <v>39</v>
      </c>
      <c r="K25" s="3" t="s">
        <v>39</v>
      </c>
      <c r="L25" s="3" t="s">
        <v>39</v>
      </c>
      <c r="M25" s="3" t="s">
        <v>39</v>
      </c>
      <c r="N25" s="4" t="s">
        <v>39</v>
      </c>
    </row>
    <row r="26" spans="1:14" ht="72" x14ac:dyDescent="0.3">
      <c r="A26" s="1" t="s">
        <v>12</v>
      </c>
      <c r="B26" s="2">
        <v>7.52</v>
      </c>
      <c r="C26" s="3">
        <v>75840</v>
      </c>
      <c r="D26" s="3">
        <v>758</v>
      </c>
      <c r="E26" s="3">
        <v>30419</v>
      </c>
      <c r="F26" s="3">
        <v>43066</v>
      </c>
      <c r="G26" s="3">
        <v>49378</v>
      </c>
      <c r="H26" s="3">
        <v>53168</v>
      </c>
      <c r="I26" s="3">
        <v>56500</v>
      </c>
      <c r="J26" s="3">
        <v>33081</v>
      </c>
      <c r="K26" s="3">
        <v>42626</v>
      </c>
      <c r="L26" s="3">
        <v>47017</v>
      </c>
      <c r="M26" s="3">
        <v>52878</v>
      </c>
      <c r="N26" s="4">
        <v>57634</v>
      </c>
    </row>
    <row r="27" spans="1:14" ht="72" x14ac:dyDescent="0.3">
      <c r="A27" s="1" t="s">
        <v>12</v>
      </c>
      <c r="B27" s="2">
        <v>8.1999999999999993</v>
      </c>
      <c r="C27" s="3">
        <v>72638</v>
      </c>
      <c r="D27" s="3">
        <v>855</v>
      </c>
      <c r="E27" s="3">
        <v>30320</v>
      </c>
      <c r="F27" s="3">
        <v>47706</v>
      </c>
      <c r="G27" s="3">
        <v>53401</v>
      </c>
      <c r="H27" s="3">
        <v>62969</v>
      </c>
      <c r="I27" s="3">
        <v>65941</v>
      </c>
      <c r="J27" s="3">
        <v>29434</v>
      </c>
      <c r="K27" s="3">
        <v>46531</v>
      </c>
      <c r="L27" s="3">
        <v>53770</v>
      </c>
      <c r="M27" s="3">
        <v>60350</v>
      </c>
      <c r="N27" s="4">
        <v>71981</v>
      </c>
    </row>
    <row r="28" spans="1:14" ht="72" x14ac:dyDescent="0.3">
      <c r="A28" s="1" t="s">
        <v>12</v>
      </c>
      <c r="B28" s="2">
        <v>8.8800000000000008</v>
      </c>
      <c r="C28" s="3">
        <v>78080</v>
      </c>
      <c r="D28" s="3">
        <v>713</v>
      </c>
      <c r="E28" s="3">
        <v>31780</v>
      </c>
      <c r="F28" s="3">
        <v>50882</v>
      </c>
      <c r="G28" s="3">
        <v>59976</v>
      </c>
      <c r="H28" s="3">
        <v>66094</v>
      </c>
      <c r="I28" s="3">
        <v>76267</v>
      </c>
      <c r="J28" s="3">
        <v>29192</v>
      </c>
      <c r="K28" s="3">
        <v>50230</v>
      </c>
      <c r="L28" s="3">
        <v>57418</v>
      </c>
      <c r="M28" s="3">
        <v>67364</v>
      </c>
      <c r="N28" s="4">
        <v>77516</v>
      </c>
    </row>
    <row r="29" spans="1:14" ht="72" x14ac:dyDescent="0.3">
      <c r="A29" s="1" t="s">
        <v>12</v>
      </c>
      <c r="B29" s="2">
        <v>9.57</v>
      </c>
      <c r="C29" s="3">
        <v>74755</v>
      </c>
      <c r="D29" s="3">
        <v>723</v>
      </c>
      <c r="E29" s="3">
        <v>30316</v>
      </c>
      <c r="F29" s="3">
        <v>51157</v>
      </c>
      <c r="G29" s="3">
        <v>62077</v>
      </c>
      <c r="H29" s="3">
        <v>70797</v>
      </c>
      <c r="I29" s="3">
        <v>79644</v>
      </c>
      <c r="J29" s="3">
        <v>29879</v>
      </c>
      <c r="K29" s="3">
        <v>50327</v>
      </c>
      <c r="L29" s="3">
        <v>60801</v>
      </c>
      <c r="M29" s="3">
        <v>72817</v>
      </c>
      <c r="N29" s="4">
        <v>81764</v>
      </c>
    </row>
    <row r="30" spans="1:14" ht="72" x14ac:dyDescent="0.3">
      <c r="A30" s="1" t="s">
        <v>12</v>
      </c>
      <c r="B30" s="2">
        <v>10.25</v>
      </c>
      <c r="C30" s="3">
        <v>74659</v>
      </c>
      <c r="D30" s="3">
        <v>787</v>
      </c>
      <c r="E30" s="3">
        <v>31720</v>
      </c>
      <c r="F30" s="3">
        <v>54964</v>
      </c>
      <c r="G30" s="3">
        <v>62592</v>
      </c>
      <c r="H30" s="3">
        <v>74277</v>
      </c>
      <c r="I30" s="3">
        <v>85353</v>
      </c>
      <c r="J30" s="3">
        <v>30098</v>
      </c>
      <c r="K30" s="3">
        <v>53064</v>
      </c>
      <c r="L30" s="3">
        <v>62950</v>
      </c>
      <c r="M30" s="3">
        <v>75716</v>
      </c>
      <c r="N30" s="4">
        <v>81357</v>
      </c>
    </row>
    <row r="31" spans="1:14" ht="72" x14ac:dyDescent="0.3">
      <c r="A31" s="1" t="s">
        <v>12</v>
      </c>
      <c r="B31" s="2">
        <v>10.93</v>
      </c>
      <c r="C31" s="3">
        <v>75830</v>
      </c>
      <c r="D31" s="3">
        <v>920</v>
      </c>
      <c r="E31" s="3">
        <v>32639</v>
      </c>
      <c r="F31" s="3">
        <v>54407</v>
      </c>
      <c r="G31" s="3">
        <v>64193</v>
      </c>
      <c r="H31" s="3">
        <v>75100</v>
      </c>
      <c r="I31" s="3">
        <v>87571</v>
      </c>
      <c r="J31" s="3">
        <v>30755</v>
      </c>
      <c r="K31" s="3">
        <v>52021</v>
      </c>
      <c r="L31" s="3">
        <v>62434</v>
      </c>
      <c r="M31" s="3">
        <v>77404</v>
      </c>
      <c r="N31" s="4">
        <v>87503</v>
      </c>
    </row>
    <row r="32" spans="1:14" ht="72" x14ac:dyDescent="0.3">
      <c r="A32" s="1" t="s">
        <v>12</v>
      </c>
      <c r="B32" s="2">
        <v>11.62</v>
      </c>
      <c r="C32" s="3">
        <v>74174</v>
      </c>
      <c r="D32" s="3">
        <v>862</v>
      </c>
      <c r="E32" s="3">
        <v>32563</v>
      </c>
      <c r="F32" s="3">
        <v>54367</v>
      </c>
      <c r="G32" s="3">
        <v>65461</v>
      </c>
      <c r="H32" s="3">
        <v>77295</v>
      </c>
      <c r="I32" s="3">
        <v>87215</v>
      </c>
      <c r="J32" s="3">
        <v>31739</v>
      </c>
      <c r="K32" s="3">
        <v>54340</v>
      </c>
      <c r="L32" s="3">
        <v>65224</v>
      </c>
      <c r="M32" s="3">
        <v>73593</v>
      </c>
      <c r="N32" s="4">
        <v>90606</v>
      </c>
    </row>
    <row r="33" spans="1:14" ht="72" x14ac:dyDescent="0.3">
      <c r="A33" s="1" t="s">
        <v>12</v>
      </c>
      <c r="B33" s="2">
        <v>12.3</v>
      </c>
      <c r="C33" s="3">
        <v>71953</v>
      </c>
      <c r="D33" s="3">
        <v>1073</v>
      </c>
      <c r="E33" s="3">
        <v>31074</v>
      </c>
      <c r="F33" s="3">
        <v>54353</v>
      </c>
      <c r="G33" s="3">
        <v>65210</v>
      </c>
      <c r="H33" s="3">
        <v>77842</v>
      </c>
      <c r="I33" s="3">
        <v>86745</v>
      </c>
      <c r="J33" s="3">
        <v>30037</v>
      </c>
      <c r="K33" s="3">
        <v>54266</v>
      </c>
      <c r="L33" s="3">
        <v>66677</v>
      </c>
      <c r="M33" s="3">
        <v>76344</v>
      </c>
      <c r="N33" s="4">
        <v>92310</v>
      </c>
    </row>
    <row r="34" spans="1:14" ht="72" x14ac:dyDescent="0.3">
      <c r="A34" s="1" t="s">
        <v>12</v>
      </c>
      <c r="B34" s="2">
        <v>12.98</v>
      </c>
      <c r="C34" s="3">
        <v>74226</v>
      </c>
      <c r="D34" s="3">
        <v>737</v>
      </c>
      <c r="E34" s="3">
        <v>30984</v>
      </c>
      <c r="F34" s="3">
        <v>56031</v>
      </c>
      <c r="G34" s="3">
        <v>65109</v>
      </c>
      <c r="H34" s="3">
        <v>79238</v>
      </c>
      <c r="I34" s="3">
        <v>88361</v>
      </c>
      <c r="J34" s="3">
        <v>31097</v>
      </c>
      <c r="K34" s="3">
        <v>56543</v>
      </c>
      <c r="L34" s="3">
        <v>63401</v>
      </c>
      <c r="M34" s="3">
        <v>76812</v>
      </c>
      <c r="N34" s="4">
        <v>91990</v>
      </c>
    </row>
    <row r="35" spans="1:14" ht="72" x14ac:dyDescent="0.3">
      <c r="A35" s="1" t="s">
        <v>12</v>
      </c>
      <c r="B35" s="2">
        <v>13.67</v>
      </c>
      <c r="C35" s="3">
        <v>76895</v>
      </c>
      <c r="D35" s="3">
        <v>785</v>
      </c>
      <c r="E35" s="3">
        <v>31295</v>
      </c>
      <c r="F35" s="3">
        <v>56979</v>
      </c>
      <c r="G35" s="3">
        <v>67557</v>
      </c>
      <c r="H35" s="3">
        <v>79987</v>
      </c>
      <c r="I35" s="3">
        <v>88557</v>
      </c>
      <c r="J35" s="3">
        <v>30834</v>
      </c>
      <c r="K35" s="3">
        <v>55895</v>
      </c>
      <c r="L35" s="3">
        <v>66646</v>
      </c>
      <c r="M35" s="3">
        <v>76311</v>
      </c>
      <c r="N35" s="4">
        <v>89537</v>
      </c>
    </row>
    <row r="36" spans="1:14" ht="72" x14ac:dyDescent="0.3">
      <c r="A36" s="1" t="s">
        <v>12</v>
      </c>
      <c r="B36" s="2">
        <v>14.35</v>
      </c>
      <c r="C36" s="3">
        <v>72698</v>
      </c>
      <c r="D36" s="3">
        <v>856</v>
      </c>
      <c r="E36" s="3">
        <v>30856</v>
      </c>
      <c r="F36" s="3">
        <v>54867</v>
      </c>
      <c r="G36" s="3">
        <v>65833</v>
      </c>
      <c r="H36" s="3">
        <v>79588</v>
      </c>
      <c r="I36" s="3">
        <v>92701</v>
      </c>
      <c r="J36" s="3">
        <v>31289</v>
      </c>
      <c r="K36" s="3">
        <v>55492</v>
      </c>
      <c r="L36" s="3">
        <v>64381</v>
      </c>
      <c r="M36" s="3">
        <v>81056</v>
      </c>
      <c r="N36" s="4">
        <v>89373</v>
      </c>
    </row>
    <row r="37" spans="1:14" ht="72" x14ac:dyDescent="0.3">
      <c r="A37" s="1" t="s">
        <v>12</v>
      </c>
      <c r="B37" s="2">
        <v>15.03</v>
      </c>
      <c r="C37" s="3">
        <v>73802</v>
      </c>
      <c r="D37" s="3">
        <v>921</v>
      </c>
      <c r="E37" s="3">
        <v>30581</v>
      </c>
      <c r="F37" s="3">
        <v>56898</v>
      </c>
      <c r="G37" s="3">
        <v>63386</v>
      </c>
      <c r="H37" s="3">
        <v>80866</v>
      </c>
      <c r="I37" s="3">
        <v>90434</v>
      </c>
      <c r="J37" s="3">
        <v>30430</v>
      </c>
      <c r="K37" s="3">
        <v>52608</v>
      </c>
      <c r="L37" s="3">
        <v>67258</v>
      </c>
      <c r="M37" s="3">
        <v>78404</v>
      </c>
      <c r="N37" s="4">
        <v>93228</v>
      </c>
    </row>
    <row r="38" spans="1:14" ht="72" x14ac:dyDescent="0.3">
      <c r="A38" s="1" t="s">
        <v>12</v>
      </c>
      <c r="B38" s="2">
        <v>15.72</v>
      </c>
      <c r="C38" s="3">
        <v>75311</v>
      </c>
      <c r="D38" s="3">
        <v>929</v>
      </c>
      <c r="E38" s="3">
        <v>30711</v>
      </c>
      <c r="F38" s="3">
        <v>55930</v>
      </c>
      <c r="G38" s="3">
        <v>65820</v>
      </c>
      <c r="H38" s="3">
        <v>80161</v>
      </c>
      <c r="I38" s="3">
        <v>91446</v>
      </c>
      <c r="J38" s="3">
        <v>32611</v>
      </c>
      <c r="K38" s="3">
        <v>55776</v>
      </c>
      <c r="L38" s="3">
        <v>66391</v>
      </c>
      <c r="M38" s="3">
        <v>77090</v>
      </c>
      <c r="N38" s="4">
        <v>89535</v>
      </c>
    </row>
    <row r="39" spans="1:14" ht="72" x14ac:dyDescent="0.3">
      <c r="A39" s="1" t="s">
        <v>12</v>
      </c>
      <c r="B39" s="2">
        <v>16.399999999999999</v>
      </c>
      <c r="C39" s="3">
        <v>74153</v>
      </c>
      <c r="D39" s="3">
        <v>710</v>
      </c>
      <c r="E39" s="3">
        <v>31921</v>
      </c>
      <c r="F39" s="3">
        <v>55947</v>
      </c>
      <c r="G39" s="3">
        <v>68955</v>
      </c>
      <c r="H39" s="3">
        <v>76556</v>
      </c>
      <c r="I39" s="3">
        <v>90843</v>
      </c>
      <c r="J39" s="3">
        <v>30772</v>
      </c>
      <c r="K39" s="3">
        <v>55392</v>
      </c>
      <c r="L39" s="3">
        <v>65096</v>
      </c>
      <c r="M39" s="3">
        <v>79538</v>
      </c>
      <c r="N39" s="4">
        <v>89842</v>
      </c>
    </row>
    <row r="40" spans="1:14" ht="72" x14ac:dyDescent="0.3">
      <c r="A40" s="1" t="s">
        <v>12</v>
      </c>
      <c r="B40" s="2">
        <v>17.079999999999998</v>
      </c>
      <c r="C40" s="3">
        <v>71497</v>
      </c>
      <c r="D40" s="3">
        <v>620</v>
      </c>
      <c r="E40" s="3">
        <v>31153</v>
      </c>
      <c r="F40" s="3">
        <v>56945</v>
      </c>
      <c r="G40" s="3">
        <v>67770</v>
      </c>
      <c r="H40" s="3">
        <v>78362</v>
      </c>
      <c r="I40" s="3">
        <v>90727</v>
      </c>
      <c r="J40" s="3">
        <v>30076</v>
      </c>
      <c r="K40" s="3">
        <v>55653</v>
      </c>
      <c r="L40" s="3">
        <v>67229</v>
      </c>
      <c r="M40" s="3">
        <v>83121</v>
      </c>
      <c r="N40" s="4">
        <v>90863</v>
      </c>
    </row>
    <row r="41" spans="1:14" ht="72" x14ac:dyDescent="0.3">
      <c r="A41" s="1" t="s">
        <v>12</v>
      </c>
      <c r="B41" s="2">
        <v>17.77</v>
      </c>
      <c r="C41" s="3">
        <v>73296</v>
      </c>
      <c r="D41" s="3">
        <v>953</v>
      </c>
      <c r="E41" s="3">
        <v>31650</v>
      </c>
      <c r="F41" s="3">
        <v>56914</v>
      </c>
      <c r="G41" s="3">
        <v>66143</v>
      </c>
      <c r="H41" s="3">
        <v>79603</v>
      </c>
      <c r="I41" s="3">
        <v>89378</v>
      </c>
      <c r="J41" s="3">
        <v>29328</v>
      </c>
      <c r="K41" s="3">
        <v>54771</v>
      </c>
      <c r="L41" s="3">
        <v>66136</v>
      </c>
      <c r="M41" s="3">
        <v>79142</v>
      </c>
      <c r="N41" s="4">
        <v>93872</v>
      </c>
    </row>
    <row r="42" spans="1:14" ht="72" x14ac:dyDescent="0.3">
      <c r="A42" s="1" t="s">
        <v>12</v>
      </c>
      <c r="B42" s="2">
        <v>18.45</v>
      </c>
      <c r="C42" s="3">
        <v>76857</v>
      </c>
      <c r="D42" s="3">
        <v>997</v>
      </c>
      <c r="E42" s="3">
        <v>30425</v>
      </c>
      <c r="F42" s="3">
        <v>56357</v>
      </c>
      <c r="G42" s="3">
        <v>68509</v>
      </c>
      <c r="H42" s="3">
        <v>79026</v>
      </c>
      <c r="I42" s="3">
        <v>93197</v>
      </c>
      <c r="J42" s="3">
        <v>29666</v>
      </c>
      <c r="K42" s="3">
        <v>54566</v>
      </c>
      <c r="L42" s="3">
        <v>68016</v>
      </c>
      <c r="M42" s="3">
        <v>77693</v>
      </c>
      <c r="N42" s="4">
        <v>91868</v>
      </c>
    </row>
    <row r="43" spans="1:14" ht="72" x14ac:dyDescent="0.3">
      <c r="A43" s="1" t="s">
        <v>12</v>
      </c>
      <c r="B43" s="2">
        <v>19.13</v>
      </c>
      <c r="C43" s="3">
        <v>73839</v>
      </c>
      <c r="D43" s="3">
        <v>979</v>
      </c>
      <c r="E43" s="3">
        <v>32243</v>
      </c>
      <c r="F43" s="3">
        <v>57499</v>
      </c>
      <c r="G43" s="3">
        <v>69432</v>
      </c>
      <c r="H43" s="3">
        <v>79912</v>
      </c>
      <c r="I43" s="3">
        <v>93393</v>
      </c>
      <c r="J43" s="3">
        <v>30604</v>
      </c>
      <c r="K43" s="3">
        <v>54410</v>
      </c>
      <c r="L43" s="3">
        <v>67792</v>
      </c>
      <c r="M43" s="3">
        <v>82494</v>
      </c>
      <c r="N43" s="4">
        <v>92453</v>
      </c>
    </row>
    <row r="44" spans="1:14" ht="72" x14ac:dyDescent="0.3">
      <c r="A44" s="1" t="s">
        <v>12</v>
      </c>
      <c r="B44" s="2">
        <v>19.82</v>
      </c>
      <c r="C44" s="3">
        <v>73186</v>
      </c>
      <c r="D44" s="3">
        <v>1131</v>
      </c>
      <c r="E44" s="3">
        <v>31601</v>
      </c>
      <c r="F44" s="3">
        <v>56149</v>
      </c>
      <c r="G44" s="3">
        <v>66442</v>
      </c>
      <c r="H44" s="3">
        <v>79472</v>
      </c>
      <c r="I44" s="3">
        <v>88217</v>
      </c>
      <c r="J44" s="3">
        <v>29768</v>
      </c>
      <c r="K44" s="3">
        <v>53781</v>
      </c>
      <c r="L44" s="3">
        <v>65066</v>
      </c>
      <c r="M44" s="3">
        <v>81044</v>
      </c>
      <c r="N44" s="4">
        <v>93298</v>
      </c>
    </row>
    <row r="45" spans="1:14" ht="72" x14ac:dyDescent="0.3">
      <c r="A45" s="1" t="s">
        <v>12</v>
      </c>
      <c r="B45" s="2">
        <v>20.5</v>
      </c>
      <c r="C45" s="3">
        <v>74041</v>
      </c>
      <c r="D45" s="3">
        <v>924</v>
      </c>
      <c r="E45" s="3">
        <v>31247</v>
      </c>
      <c r="F45" s="3">
        <v>56969</v>
      </c>
      <c r="G45" s="3">
        <v>66225</v>
      </c>
      <c r="H45" s="3">
        <v>79864</v>
      </c>
      <c r="I45" s="3">
        <v>94644</v>
      </c>
      <c r="J45" s="3">
        <v>30896</v>
      </c>
      <c r="K45" s="3">
        <v>52099</v>
      </c>
      <c r="L45" s="3">
        <v>65524</v>
      </c>
      <c r="M45" s="3">
        <v>77575</v>
      </c>
      <c r="N45" s="4">
        <v>92697</v>
      </c>
    </row>
    <row r="46" spans="1:14" ht="72" x14ac:dyDescent="0.3">
      <c r="A46" s="1" t="s">
        <v>12</v>
      </c>
      <c r="B46" s="2">
        <v>21.18</v>
      </c>
      <c r="C46" s="3">
        <v>73218</v>
      </c>
      <c r="D46" s="3">
        <v>971</v>
      </c>
      <c r="E46" s="3">
        <v>31531</v>
      </c>
      <c r="F46" s="3">
        <v>54801</v>
      </c>
      <c r="G46" s="3">
        <v>66509</v>
      </c>
      <c r="H46" s="3">
        <v>81435</v>
      </c>
      <c r="I46" s="3">
        <v>91212</v>
      </c>
      <c r="J46" s="3">
        <v>30685</v>
      </c>
      <c r="K46" s="3">
        <v>55170</v>
      </c>
      <c r="L46" s="3">
        <v>66524</v>
      </c>
      <c r="M46" s="3">
        <v>82315</v>
      </c>
      <c r="N46" s="4">
        <v>87582</v>
      </c>
    </row>
    <row r="47" spans="1:14" ht="72" x14ac:dyDescent="0.3">
      <c r="A47" s="1" t="s">
        <v>12</v>
      </c>
      <c r="B47" s="2">
        <v>21.87</v>
      </c>
      <c r="C47" s="3">
        <v>75052</v>
      </c>
      <c r="D47" s="3">
        <v>908</v>
      </c>
      <c r="E47" s="3">
        <v>30093</v>
      </c>
      <c r="F47" s="3">
        <v>54799</v>
      </c>
      <c r="G47" s="3">
        <v>66724</v>
      </c>
      <c r="H47" s="3">
        <v>80449</v>
      </c>
      <c r="I47" s="3">
        <v>93112</v>
      </c>
      <c r="J47" s="3">
        <v>31878</v>
      </c>
      <c r="K47" s="3">
        <v>54021</v>
      </c>
      <c r="L47" s="3">
        <v>65059</v>
      </c>
      <c r="M47" s="3">
        <v>81075</v>
      </c>
      <c r="N47" s="4">
        <v>92713</v>
      </c>
    </row>
    <row r="48" spans="1:14" ht="72" x14ac:dyDescent="0.3">
      <c r="A48" s="1" t="s">
        <v>12</v>
      </c>
      <c r="B48" s="2">
        <v>22.55</v>
      </c>
      <c r="C48" s="3">
        <v>77035</v>
      </c>
      <c r="D48" s="3">
        <v>844</v>
      </c>
      <c r="E48" s="3">
        <v>31569</v>
      </c>
      <c r="F48" s="3">
        <v>55232</v>
      </c>
      <c r="G48" s="3">
        <v>66278</v>
      </c>
      <c r="H48" s="3">
        <v>79299</v>
      </c>
      <c r="I48" s="3">
        <v>91236</v>
      </c>
      <c r="J48" s="3">
        <v>29201</v>
      </c>
      <c r="K48" s="3">
        <v>54653</v>
      </c>
      <c r="L48" s="3">
        <v>62875</v>
      </c>
      <c r="M48" s="3">
        <v>79741</v>
      </c>
      <c r="N48" s="4">
        <v>92720</v>
      </c>
    </row>
    <row r="49" spans="1:14" ht="72" x14ac:dyDescent="0.3">
      <c r="A49" s="1" t="s">
        <v>12</v>
      </c>
      <c r="B49" s="2">
        <v>23.23</v>
      </c>
      <c r="C49" s="3">
        <v>74519</v>
      </c>
      <c r="D49" s="3">
        <v>1054</v>
      </c>
      <c r="E49" s="3">
        <v>31766</v>
      </c>
      <c r="F49" s="3">
        <v>54822</v>
      </c>
      <c r="G49" s="3">
        <v>66591</v>
      </c>
      <c r="H49" s="3">
        <v>79590</v>
      </c>
      <c r="I49" s="3">
        <v>92037</v>
      </c>
      <c r="J49" s="3">
        <v>30397</v>
      </c>
      <c r="K49" s="3">
        <v>52517</v>
      </c>
      <c r="L49" s="3">
        <v>66098</v>
      </c>
      <c r="M49" s="3">
        <v>80192</v>
      </c>
      <c r="N49" s="4">
        <v>94876</v>
      </c>
    </row>
    <row r="50" spans="1:14" ht="72" x14ac:dyDescent="0.3">
      <c r="A50" s="1" t="s">
        <v>12</v>
      </c>
      <c r="B50" s="2">
        <v>23.92</v>
      </c>
      <c r="C50" s="3">
        <v>72545</v>
      </c>
      <c r="D50" s="3">
        <v>1133</v>
      </c>
      <c r="E50" s="3">
        <v>29594</v>
      </c>
      <c r="F50" s="3">
        <v>56970</v>
      </c>
      <c r="G50" s="3">
        <v>65819</v>
      </c>
      <c r="H50" s="3">
        <v>78361</v>
      </c>
      <c r="I50" s="3">
        <v>88984</v>
      </c>
      <c r="J50" s="3">
        <v>30387</v>
      </c>
      <c r="K50" s="3">
        <v>55334</v>
      </c>
      <c r="L50" s="3">
        <v>65517</v>
      </c>
      <c r="M50" s="3">
        <v>83584</v>
      </c>
      <c r="N50" s="4">
        <v>92307</v>
      </c>
    </row>
    <row r="51" spans="1:14" ht="72" x14ac:dyDescent="0.3">
      <c r="A51" s="1" t="s">
        <v>12</v>
      </c>
      <c r="B51" s="2">
        <v>24.6</v>
      </c>
      <c r="C51" s="3">
        <v>75036</v>
      </c>
      <c r="D51" s="3">
        <v>644</v>
      </c>
      <c r="E51" s="3">
        <v>32136</v>
      </c>
      <c r="F51" s="3">
        <v>56604</v>
      </c>
      <c r="G51" s="3">
        <v>66265</v>
      </c>
      <c r="H51" s="3">
        <v>79535</v>
      </c>
      <c r="I51" s="3">
        <v>92379</v>
      </c>
      <c r="J51" s="3">
        <v>30392</v>
      </c>
      <c r="K51" s="3">
        <v>54472</v>
      </c>
      <c r="L51" s="3">
        <v>66736</v>
      </c>
      <c r="M51" s="3">
        <v>81138</v>
      </c>
      <c r="N51" s="4">
        <v>95322</v>
      </c>
    </row>
    <row r="52" spans="1:14" ht="72" x14ac:dyDescent="0.3">
      <c r="A52" s="1" t="s">
        <v>12</v>
      </c>
      <c r="B52" s="2">
        <v>25.28</v>
      </c>
      <c r="C52" s="3">
        <v>75268</v>
      </c>
      <c r="D52" s="3">
        <v>606</v>
      </c>
      <c r="E52" s="3">
        <v>31095</v>
      </c>
      <c r="F52" s="3">
        <v>55633</v>
      </c>
      <c r="G52" s="3">
        <v>68306</v>
      </c>
      <c r="H52" s="3">
        <v>79191</v>
      </c>
      <c r="I52" s="3">
        <v>93166</v>
      </c>
      <c r="J52" s="3">
        <v>28812</v>
      </c>
      <c r="K52" s="3">
        <v>54463</v>
      </c>
      <c r="L52" s="3">
        <v>65730</v>
      </c>
      <c r="M52" s="3">
        <v>79314</v>
      </c>
      <c r="N52" s="4">
        <v>92390</v>
      </c>
    </row>
    <row r="53" spans="1:14" ht="72" x14ac:dyDescent="0.3">
      <c r="A53" s="1" t="s">
        <v>12</v>
      </c>
      <c r="B53" s="2">
        <v>25.97</v>
      </c>
      <c r="C53" s="3">
        <v>69764</v>
      </c>
      <c r="D53" s="3">
        <v>729</v>
      </c>
      <c r="E53" s="3">
        <v>31274</v>
      </c>
      <c r="F53" s="3">
        <v>57420</v>
      </c>
      <c r="G53" s="3">
        <v>66136</v>
      </c>
      <c r="H53" s="3">
        <v>77870</v>
      </c>
      <c r="I53" s="3">
        <v>91438</v>
      </c>
      <c r="J53" s="3">
        <v>31266</v>
      </c>
      <c r="K53" s="3">
        <v>55049</v>
      </c>
      <c r="L53" s="3">
        <v>66493</v>
      </c>
      <c r="M53" s="3">
        <v>81582</v>
      </c>
      <c r="N53" s="4">
        <v>92391</v>
      </c>
    </row>
    <row r="54" spans="1:14" ht="72" x14ac:dyDescent="0.3">
      <c r="A54" s="1" t="s">
        <v>12</v>
      </c>
      <c r="B54" s="2">
        <v>26.65</v>
      </c>
      <c r="C54" s="3">
        <v>74370</v>
      </c>
      <c r="D54" s="3">
        <v>837</v>
      </c>
      <c r="E54" s="3">
        <v>30178</v>
      </c>
      <c r="F54" s="3">
        <v>56057</v>
      </c>
      <c r="G54" s="3">
        <v>66723</v>
      </c>
      <c r="H54" s="3">
        <v>77896</v>
      </c>
      <c r="I54" s="3">
        <v>92971</v>
      </c>
      <c r="J54" s="3">
        <v>30839</v>
      </c>
      <c r="K54" s="3">
        <v>55239</v>
      </c>
      <c r="L54" s="3">
        <v>64901</v>
      </c>
      <c r="M54" s="3">
        <v>79582</v>
      </c>
      <c r="N54" s="4">
        <v>91568</v>
      </c>
    </row>
    <row r="55" spans="1:14" ht="72" x14ac:dyDescent="0.3">
      <c r="A55" s="1" t="s">
        <v>12</v>
      </c>
      <c r="B55" s="2">
        <v>27.33</v>
      </c>
      <c r="C55" s="3">
        <v>74206</v>
      </c>
      <c r="D55" s="3">
        <v>566</v>
      </c>
      <c r="E55" s="3">
        <v>31584</v>
      </c>
      <c r="F55" s="3">
        <v>57067</v>
      </c>
      <c r="G55" s="3">
        <v>66019</v>
      </c>
      <c r="H55" s="3">
        <v>80450</v>
      </c>
      <c r="I55" s="3">
        <v>91321</v>
      </c>
      <c r="J55" s="3">
        <v>31563</v>
      </c>
      <c r="K55" s="3">
        <v>56050</v>
      </c>
      <c r="L55" s="3">
        <v>68488</v>
      </c>
      <c r="M55" s="3">
        <v>78999</v>
      </c>
      <c r="N55" s="4">
        <v>92491</v>
      </c>
    </row>
    <row r="56" spans="1:14" ht="72" x14ac:dyDescent="0.3">
      <c r="A56" s="1" t="s">
        <v>12</v>
      </c>
      <c r="B56" s="2">
        <v>28.02</v>
      </c>
      <c r="C56" s="3">
        <v>73087</v>
      </c>
      <c r="D56" s="3">
        <v>1030</v>
      </c>
      <c r="E56" s="3">
        <v>30192</v>
      </c>
      <c r="F56" s="3">
        <v>56636</v>
      </c>
      <c r="G56" s="3">
        <v>62916</v>
      </c>
      <c r="H56" s="3">
        <v>79157</v>
      </c>
      <c r="I56" s="3">
        <v>95848</v>
      </c>
      <c r="J56" s="3">
        <v>30708</v>
      </c>
      <c r="K56" s="3">
        <v>56284</v>
      </c>
      <c r="L56" s="3">
        <v>66981</v>
      </c>
      <c r="M56" s="3">
        <v>81852</v>
      </c>
      <c r="N56" s="4">
        <v>92557</v>
      </c>
    </row>
    <row r="57" spans="1:14" ht="72" x14ac:dyDescent="0.3">
      <c r="A57" s="1" t="s">
        <v>12</v>
      </c>
      <c r="B57" s="2">
        <v>28.7</v>
      </c>
      <c r="C57" s="3">
        <v>74595</v>
      </c>
      <c r="D57" s="3">
        <v>868</v>
      </c>
      <c r="E57" s="3">
        <v>31694</v>
      </c>
      <c r="F57" s="3">
        <v>55782</v>
      </c>
      <c r="G57" s="3">
        <v>65064</v>
      </c>
      <c r="H57" s="3">
        <v>78668</v>
      </c>
      <c r="I57" s="3">
        <v>92604</v>
      </c>
      <c r="J57" s="3">
        <v>30961</v>
      </c>
      <c r="K57" s="3">
        <v>56069</v>
      </c>
      <c r="L57" s="3">
        <v>67127</v>
      </c>
      <c r="M57" s="3">
        <v>80838</v>
      </c>
      <c r="N57" s="4">
        <v>93933</v>
      </c>
    </row>
    <row r="58" spans="1:14" ht="72" x14ac:dyDescent="0.3">
      <c r="A58" s="1" t="s">
        <v>12</v>
      </c>
      <c r="B58" s="2">
        <v>29.38</v>
      </c>
      <c r="C58" s="3">
        <v>76207</v>
      </c>
      <c r="D58" s="3">
        <v>774</v>
      </c>
      <c r="E58" s="3">
        <v>31698</v>
      </c>
      <c r="F58" s="3">
        <v>56539</v>
      </c>
      <c r="G58" s="3">
        <v>68827</v>
      </c>
      <c r="H58" s="3">
        <v>81712</v>
      </c>
      <c r="I58" s="3">
        <v>92489</v>
      </c>
      <c r="J58" s="3">
        <v>30014</v>
      </c>
      <c r="K58" s="3">
        <v>58300</v>
      </c>
      <c r="L58" s="3">
        <v>66114</v>
      </c>
      <c r="M58" s="3">
        <v>79019</v>
      </c>
      <c r="N58" s="4">
        <v>92796</v>
      </c>
    </row>
    <row r="59" spans="1:14" ht="72" x14ac:dyDescent="0.3">
      <c r="A59" s="1" t="s">
        <v>12</v>
      </c>
      <c r="B59" s="2">
        <v>30.07</v>
      </c>
      <c r="C59" s="3">
        <v>76315</v>
      </c>
      <c r="D59" s="3">
        <v>609</v>
      </c>
      <c r="E59" s="3">
        <v>31068</v>
      </c>
      <c r="F59" s="3">
        <v>55285</v>
      </c>
      <c r="G59" s="3">
        <v>67144</v>
      </c>
      <c r="H59" s="3">
        <v>80662</v>
      </c>
      <c r="I59" s="3">
        <v>91976</v>
      </c>
      <c r="J59" s="3">
        <v>31346</v>
      </c>
      <c r="K59" s="3">
        <v>54691</v>
      </c>
      <c r="L59" s="3">
        <v>67147</v>
      </c>
      <c r="M59" s="3">
        <v>79336</v>
      </c>
      <c r="N59" s="4">
        <v>93762</v>
      </c>
    </row>
    <row r="60" spans="1:14" ht="72" x14ac:dyDescent="0.3">
      <c r="A60" s="1" t="s">
        <v>12</v>
      </c>
      <c r="B60" s="2">
        <v>30.75</v>
      </c>
      <c r="C60" s="3">
        <v>75708</v>
      </c>
      <c r="D60" s="3">
        <v>834</v>
      </c>
      <c r="E60" s="3">
        <v>31068</v>
      </c>
      <c r="F60" s="3">
        <v>57261</v>
      </c>
      <c r="G60" s="3">
        <v>67854</v>
      </c>
      <c r="H60" s="3">
        <v>77518</v>
      </c>
      <c r="I60" s="3">
        <v>96890</v>
      </c>
      <c r="J60" s="3">
        <v>30431</v>
      </c>
      <c r="K60" s="3">
        <v>54821</v>
      </c>
      <c r="L60" s="3">
        <v>64343</v>
      </c>
      <c r="M60" s="3">
        <v>80027</v>
      </c>
      <c r="N60" s="4">
        <v>93930</v>
      </c>
    </row>
    <row r="61" spans="1:14" ht="72" x14ac:dyDescent="0.3">
      <c r="A61" s="1" t="s">
        <v>12</v>
      </c>
      <c r="B61" s="2">
        <v>31.43</v>
      </c>
      <c r="C61" s="3">
        <v>72194</v>
      </c>
      <c r="D61" s="3">
        <v>995</v>
      </c>
      <c r="E61" s="3">
        <v>30892</v>
      </c>
      <c r="F61" s="3">
        <v>55246</v>
      </c>
      <c r="G61" s="3">
        <v>69257</v>
      </c>
      <c r="H61" s="3">
        <v>81339</v>
      </c>
      <c r="I61" s="3">
        <v>91756</v>
      </c>
      <c r="J61" s="3">
        <v>29648</v>
      </c>
      <c r="K61" s="3">
        <v>53418</v>
      </c>
      <c r="L61" s="3">
        <v>64363</v>
      </c>
      <c r="M61" s="3">
        <v>81157</v>
      </c>
      <c r="N61" s="4">
        <v>92119</v>
      </c>
    </row>
    <row r="62" spans="1:14" ht="72" x14ac:dyDescent="0.3">
      <c r="A62" s="1" t="s">
        <v>12</v>
      </c>
      <c r="B62" s="2">
        <v>32.119999999999997</v>
      </c>
      <c r="C62" s="3">
        <v>72065</v>
      </c>
      <c r="D62" s="3">
        <v>1039</v>
      </c>
      <c r="E62" s="3">
        <v>31773</v>
      </c>
      <c r="F62" s="3">
        <v>56880</v>
      </c>
      <c r="G62" s="3">
        <v>67126</v>
      </c>
      <c r="H62" s="3">
        <v>82669</v>
      </c>
      <c r="I62" s="3">
        <v>93282</v>
      </c>
      <c r="J62" s="3">
        <v>30524</v>
      </c>
      <c r="K62" s="3">
        <v>55034</v>
      </c>
      <c r="L62" s="3">
        <v>66507</v>
      </c>
      <c r="M62" s="3">
        <v>82249</v>
      </c>
      <c r="N62" s="4">
        <v>92569</v>
      </c>
    </row>
    <row r="63" spans="1:14" ht="72" x14ac:dyDescent="0.3">
      <c r="A63" s="1" t="s">
        <v>12</v>
      </c>
      <c r="B63" s="2">
        <v>32.799999999999997</v>
      </c>
      <c r="C63" s="3">
        <v>73528</v>
      </c>
      <c r="D63" s="3">
        <v>897</v>
      </c>
      <c r="E63" s="3">
        <v>32484</v>
      </c>
      <c r="F63" s="3">
        <v>55424</v>
      </c>
      <c r="G63" s="3">
        <v>66847</v>
      </c>
      <c r="H63" s="3">
        <v>81669</v>
      </c>
      <c r="I63" s="3">
        <v>93272</v>
      </c>
      <c r="J63" s="3">
        <v>28956</v>
      </c>
      <c r="K63" s="3">
        <v>54915</v>
      </c>
      <c r="L63" s="3">
        <v>68226</v>
      </c>
      <c r="M63" s="3">
        <v>82082</v>
      </c>
      <c r="N63" s="4">
        <v>92829</v>
      </c>
    </row>
    <row r="64" spans="1:14" ht="72" x14ac:dyDescent="0.3">
      <c r="A64" s="1" t="s">
        <v>12</v>
      </c>
      <c r="B64" s="2">
        <v>33.479999999999997</v>
      </c>
      <c r="C64" s="3">
        <v>73146</v>
      </c>
      <c r="D64" s="3">
        <v>711</v>
      </c>
      <c r="E64" s="3">
        <v>30163</v>
      </c>
      <c r="F64" s="3">
        <v>54508</v>
      </c>
      <c r="G64" s="3">
        <v>66992</v>
      </c>
      <c r="H64" s="3">
        <v>79645</v>
      </c>
      <c r="I64" s="3">
        <v>88609</v>
      </c>
      <c r="J64" s="3">
        <v>30072</v>
      </c>
      <c r="K64" s="3">
        <v>53541</v>
      </c>
      <c r="L64" s="3">
        <v>67284</v>
      </c>
      <c r="M64" s="3">
        <v>79005</v>
      </c>
      <c r="N64" s="4">
        <v>95205</v>
      </c>
    </row>
    <row r="65" spans="1:14" ht="72" x14ac:dyDescent="0.3">
      <c r="A65" s="1" t="s">
        <v>12</v>
      </c>
      <c r="B65" s="2">
        <v>34.17</v>
      </c>
      <c r="C65" s="3">
        <v>73658</v>
      </c>
      <c r="D65" s="3">
        <v>766</v>
      </c>
      <c r="E65" s="3">
        <v>32286</v>
      </c>
      <c r="F65" s="3">
        <v>55956</v>
      </c>
      <c r="G65" s="3">
        <v>69983</v>
      </c>
      <c r="H65" s="3">
        <v>77722</v>
      </c>
      <c r="I65" s="3">
        <v>93572</v>
      </c>
      <c r="J65" s="3">
        <v>30722</v>
      </c>
      <c r="K65" s="3">
        <v>55727</v>
      </c>
      <c r="L65" s="3">
        <v>66688</v>
      </c>
      <c r="M65" s="3">
        <v>80430</v>
      </c>
      <c r="N65" s="4">
        <v>94860</v>
      </c>
    </row>
    <row r="66" spans="1:14" ht="72" x14ac:dyDescent="0.3">
      <c r="A66" s="1" t="s">
        <v>12</v>
      </c>
      <c r="B66" s="2">
        <v>34.85</v>
      </c>
      <c r="C66" s="3">
        <v>74476</v>
      </c>
      <c r="D66" s="3">
        <v>659</v>
      </c>
      <c r="E66" s="3">
        <v>31864</v>
      </c>
      <c r="F66" s="3">
        <v>55586</v>
      </c>
      <c r="G66" s="3">
        <v>63788</v>
      </c>
      <c r="H66" s="3">
        <v>79612</v>
      </c>
      <c r="I66" s="3">
        <v>93841</v>
      </c>
      <c r="J66" s="3">
        <v>29246</v>
      </c>
      <c r="K66" s="3">
        <v>55609</v>
      </c>
      <c r="L66" s="3">
        <v>66464</v>
      </c>
      <c r="M66" s="3">
        <v>81163</v>
      </c>
      <c r="N66" s="4">
        <v>93227</v>
      </c>
    </row>
    <row r="67" spans="1:14" ht="72" x14ac:dyDescent="0.3">
      <c r="A67" s="1" t="s">
        <v>12</v>
      </c>
      <c r="B67" s="2">
        <v>35.53</v>
      </c>
      <c r="C67" s="3">
        <v>71991</v>
      </c>
      <c r="D67" s="3">
        <v>721</v>
      </c>
      <c r="E67" s="3">
        <v>32590</v>
      </c>
      <c r="F67" s="3">
        <v>52661</v>
      </c>
      <c r="G67" s="3">
        <v>66773</v>
      </c>
      <c r="H67" s="3">
        <v>78703</v>
      </c>
      <c r="I67" s="3">
        <v>92129</v>
      </c>
      <c r="J67" s="3">
        <v>30124</v>
      </c>
      <c r="K67" s="3">
        <v>52699</v>
      </c>
      <c r="L67" s="3">
        <v>67165</v>
      </c>
      <c r="M67" s="3">
        <v>79150</v>
      </c>
      <c r="N67" s="4">
        <v>95031</v>
      </c>
    </row>
    <row r="68" spans="1:14" ht="72" x14ac:dyDescent="0.3">
      <c r="A68" s="1" t="s">
        <v>12</v>
      </c>
      <c r="B68" s="2">
        <v>36.22</v>
      </c>
      <c r="C68" s="3">
        <v>74670</v>
      </c>
      <c r="D68" s="3">
        <v>866</v>
      </c>
      <c r="E68" s="3">
        <v>31634</v>
      </c>
      <c r="F68" s="3">
        <v>55420</v>
      </c>
      <c r="G68" s="3">
        <v>66867</v>
      </c>
      <c r="H68" s="3">
        <v>76823</v>
      </c>
      <c r="I68" s="3">
        <v>91355</v>
      </c>
      <c r="J68" s="3">
        <v>29865</v>
      </c>
      <c r="K68" s="3">
        <v>52514</v>
      </c>
      <c r="L68" s="3">
        <v>65955</v>
      </c>
      <c r="M68" s="3">
        <v>79721</v>
      </c>
      <c r="N68" s="4">
        <v>96267</v>
      </c>
    </row>
    <row r="69" spans="1:14" ht="72" x14ac:dyDescent="0.3">
      <c r="A69" s="1" t="s">
        <v>12</v>
      </c>
      <c r="B69" s="2">
        <v>36.9</v>
      </c>
      <c r="C69" s="3">
        <v>77324</v>
      </c>
      <c r="D69" s="3">
        <v>806</v>
      </c>
      <c r="E69" s="3">
        <v>31032</v>
      </c>
      <c r="F69" s="3">
        <v>58013</v>
      </c>
      <c r="G69" s="3">
        <v>67170</v>
      </c>
      <c r="H69" s="3">
        <v>80256</v>
      </c>
      <c r="I69" s="3">
        <v>95515</v>
      </c>
      <c r="J69" s="3">
        <v>31600</v>
      </c>
      <c r="K69" s="3">
        <v>54784</v>
      </c>
      <c r="L69" s="3">
        <v>67662</v>
      </c>
      <c r="M69" s="3">
        <v>81064</v>
      </c>
      <c r="N69" s="4">
        <v>92540</v>
      </c>
    </row>
    <row r="70" spans="1:14" ht="72" x14ac:dyDescent="0.3">
      <c r="A70" s="1" t="s">
        <v>12</v>
      </c>
      <c r="B70" s="2">
        <v>37.58</v>
      </c>
      <c r="C70" s="3">
        <v>72667</v>
      </c>
      <c r="D70" s="3">
        <v>893</v>
      </c>
      <c r="E70" s="3">
        <v>30001</v>
      </c>
      <c r="F70" s="3">
        <v>56164</v>
      </c>
      <c r="G70" s="3">
        <v>66142</v>
      </c>
      <c r="H70" s="3">
        <v>78930</v>
      </c>
      <c r="I70" s="3">
        <v>91088</v>
      </c>
      <c r="J70" s="3">
        <v>30649</v>
      </c>
      <c r="K70" s="3">
        <v>54648</v>
      </c>
      <c r="L70" s="3">
        <v>65185</v>
      </c>
      <c r="M70" s="3">
        <v>82822</v>
      </c>
      <c r="N70" s="4">
        <v>91390</v>
      </c>
    </row>
    <row r="71" spans="1:14" ht="72" x14ac:dyDescent="0.3">
      <c r="A71" s="1" t="s">
        <v>12</v>
      </c>
      <c r="B71" s="2">
        <v>38.270000000000003</v>
      </c>
      <c r="C71" s="3">
        <v>73604</v>
      </c>
      <c r="D71" s="3">
        <v>893</v>
      </c>
      <c r="E71" s="3">
        <v>32123</v>
      </c>
      <c r="F71" s="3">
        <v>56299</v>
      </c>
      <c r="G71" s="3">
        <v>66532</v>
      </c>
      <c r="H71" s="3">
        <v>80422</v>
      </c>
      <c r="I71" s="3">
        <v>94728</v>
      </c>
      <c r="J71" s="3">
        <v>30346</v>
      </c>
      <c r="K71" s="3">
        <v>55586</v>
      </c>
      <c r="L71" s="3">
        <v>66143</v>
      </c>
      <c r="M71" s="3">
        <v>79902</v>
      </c>
      <c r="N71" s="4">
        <v>95701</v>
      </c>
    </row>
    <row r="72" spans="1:14" ht="72" x14ac:dyDescent="0.3">
      <c r="A72" s="1" t="s">
        <v>12</v>
      </c>
      <c r="B72" s="2">
        <v>38.950000000000003</v>
      </c>
      <c r="C72" s="3">
        <v>73534</v>
      </c>
      <c r="D72" s="3">
        <v>564</v>
      </c>
      <c r="E72" s="3">
        <v>31076</v>
      </c>
      <c r="F72" s="3">
        <v>54262</v>
      </c>
      <c r="G72" s="3">
        <v>68082</v>
      </c>
      <c r="H72" s="3">
        <v>79824</v>
      </c>
      <c r="I72" s="3">
        <v>92974</v>
      </c>
      <c r="J72" s="3">
        <v>30228</v>
      </c>
      <c r="K72" s="3">
        <v>56166</v>
      </c>
      <c r="L72" s="3">
        <v>65845</v>
      </c>
      <c r="M72" s="3">
        <v>82324</v>
      </c>
      <c r="N72" s="4">
        <v>94053</v>
      </c>
    </row>
    <row r="73" spans="1:14" ht="72" x14ac:dyDescent="0.3">
      <c r="A73" s="1" t="s">
        <v>12</v>
      </c>
      <c r="B73" s="2">
        <v>39.630000000000003</v>
      </c>
      <c r="C73" s="3">
        <v>71844</v>
      </c>
      <c r="D73" s="3">
        <v>580</v>
      </c>
      <c r="E73" s="3">
        <v>32073</v>
      </c>
      <c r="F73" s="3">
        <v>55070</v>
      </c>
      <c r="G73" s="3">
        <v>68253</v>
      </c>
      <c r="H73" s="3">
        <v>78970</v>
      </c>
      <c r="I73" s="3">
        <v>93452</v>
      </c>
      <c r="J73" s="3">
        <v>30355</v>
      </c>
      <c r="K73" s="3">
        <v>53935</v>
      </c>
      <c r="L73" s="3">
        <v>66185</v>
      </c>
      <c r="M73" s="3">
        <v>79805</v>
      </c>
      <c r="N73" s="4">
        <v>92802</v>
      </c>
    </row>
    <row r="74" spans="1:14" ht="72" x14ac:dyDescent="0.3">
      <c r="A74" s="1" t="s">
        <v>12</v>
      </c>
      <c r="B74" s="2">
        <v>40.32</v>
      </c>
      <c r="C74" s="3">
        <v>74298</v>
      </c>
      <c r="D74" s="3">
        <v>780</v>
      </c>
      <c r="E74" s="3">
        <v>31011</v>
      </c>
      <c r="F74" s="3">
        <v>57428</v>
      </c>
      <c r="G74" s="3">
        <v>68201</v>
      </c>
      <c r="H74" s="3">
        <v>79905</v>
      </c>
      <c r="I74" s="3">
        <v>94927</v>
      </c>
      <c r="J74" s="3">
        <v>30898</v>
      </c>
      <c r="K74" s="3">
        <v>53988</v>
      </c>
      <c r="L74" s="3">
        <v>65140</v>
      </c>
      <c r="M74" s="3">
        <v>79540</v>
      </c>
      <c r="N74" s="4">
        <v>94799</v>
      </c>
    </row>
    <row r="75" spans="1:14" ht="72" x14ac:dyDescent="0.3">
      <c r="A75" s="1" t="s">
        <v>12</v>
      </c>
      <c r="B75" s="2">
        <v>41</v>
      </c>
      <c r="C75" s="3">
        <v>75840</v>
      </c>
      <c r="D75" s="3">
        <v>963</v>
      </c>
      <c r="E75" s="3">
        <v>30590</v>
      </c>
      <c r="F75" s="3">
        <v>55199</v>
      </c>
      <c r="G75" s="3">
        <v>64148</v>
      </c>
      <c r="H75" s="3">
        <v>80212</v>
      </c>
      <c r="I75" s="3">
        <v>94499</v>
      </c>
      <c r="J75" s="3">
        <v>31116</v>
      </c>
      <c r="K75" s="3">
        <v>54835</v>
      </c>
      <c r="L75" s="3">
        <v>66049</v>
      </c>
      <c r="M75" s="3">
        <v>82452</v>
      </c>
      <c r="N75" s="4">
        <v>91409</v>
      </c>
    </row>
    <row r="76" spans="1:14" ht="72" x14ac:dyDescent="0.3">
      <c r="A76" s="1" t="s">
        <v>12</v>
      </c>
      <c r="B76" s="2">
        <v>41.68</v>
      </c>
      <c r="C76" s="3">
        <v>72129</v>
      </c>
      <c r="D76" s="3">
        <v>806</v>
      </c>
      <c r="E76" s="3">
        <v>31821</v>
      </c>
      <c r="F76" s="3">
        <v>55639</v>
      </c>
      <c r="G76" s="3">
        <v>67804</v>
      </c>
      <c r="H76" s="3">
        <v>80624</v>
      </c>
      <c r="I76" s="3">
        <v>93997</v>
      </c>
      <c r="J76" s="3">
        <v>30872</v>
      </c>
      <c r="K76" s="3">
        <v>53837</v>
      </c>
      <c r="L76" s="3">
        <v>67738</v>
      </c>
      <c r="M76" s="3">
        <v>80094</v>
      </c>
      <c r="N76" s="4">
        <v>91871</v>
      </c>
    </row>
    <row r="77" spans="1:14" ht="72" x14ac:dyDescent="0.3">
      <c r="A77" s="1" t="s">
        <v>12</v>
      </c>
      <c r="B77" s="2">
        <v>42.37</v>
      </c>
      <c r="C77" s="3">
        <v>72989</v>
      </c>
      <c r="D77" s="3">
        <v>603</v>
      </c>
      <c r="E77" s="3">
        <v>30943</v>
      </c>
      <c r="F77" s="3">
        <v>53906</v>
      </c>
      <c r="G77" s="3">
        <v>65641</v>
      </c>
      <c r="H77" s="3">
        <v>77676</v>
      </c>
      <c r="I77" s="3">
        <v>94143</v>
      </c>
      <c r="J77" s="3">
        <v>30704</v>
      </c>
      <c r="K77" s="3">
        <v>56809</v>
      </c>
      <c r="L77" s="3">
        <v>67075</v>
      </c>
      <c r="M77" s="3">
        <v>77861</v>
      </c>
      <c r="N77" s="4">
        <v>94085</v>
      </c>
    </row>
    <row r="78" spans="1:14" ht="72" x14ac:dyDescent="0.3">
      <c r="A78" s="1" t="s">
        <v>12</v>
      </c>
      <c r="B78" s="2">
        <v>43.05</v>
      </c>
      <c r="C78" s="3">
        <v>72741</v>
      </c>
      <c r="D78" s="3">
        <v>722</v>
      </c>
      <c r="E78" s="3">
        <v>29605</v>
      </c>
      <c r="F78" s="3">
        <v>55016</v>
      </c>
      <c r="G78" s="3">
        <v>67577</v>
      </c>
      <c r="H78" s="3">
        <v>81221</v>
      </c>
      <c r="I78" s="3">
        <v>91828</v>
      </c>
      <c r="J78" s="3">
        <v>29623</v>
      </c>
      <c r="K78" s="3">
        <v>54843</v>
      </c>
      <c r="L78" s="3">
        <v>65268</v>
      </c>
      <c r="M78" s="3">
        <v>83282</v>
      </c>
      <c r="N78" s="4">
        <v>94503</v>
      </c>
    </row>
    <row r="79" spans="1:14" ht="72" x14ac:dyDescent="0.3">
      <c r="A79" s="1" t="s">
        <v>12</v>
      </c>
      <c r="B79" s="2">
        <v>43.73</v>
      </c>
      <c r="C79" s="3">
        <v>73166</v>
      </c>
      <c r="D79" s="3">
        <v>602</v>
      </c>
      <c r="E79" s="3">
        <v>32664</v>
      </c>
      <c r="F79" s="3">
        <v>55830</v>
      </c>
      <c r="G79" s="3">
        <v>66321</v>
      </c>
      <c r="H79" s="3">
        <v>80305</v>
      </c>
      <c r="I79" s="3">
        <v>92619</v>
      </c>
      <c r="J79" s="3">
        <v>30617</v>
      </c>
      <c r="K79" s="3">
        <v>55410</v>
      </c>
      <c r="L79" s="3">
        <v>66014</v>
      </c>
      <c r="M79" s="3">
        <v>82049</v>
      </c>
      <c r="N79" s="4">
        <v>93605</v>
      </c>
    </row>
    <row r="80" spans="1:14" ht="72" x14ac:dyDescent="0.3">
      <c r="A80" s="1" t="s">
        <v>12</v>
      </c>
      <c r="B80" s="2">
        <v>44.42</v>
      </c>
      <c r="C80" s="3">
        <v>74840</v>
      </c>
      <c r="D80" s="3">
        <v>681</v>
      </c>
      <c r="E80" s="3">
        <v>31253</v>
      </c>
      <c r="F80" s="3">
        <v>56156</v>
      </c>
      <c r="G80" s="3">
        <v>67100</v>
      </c>
      <c r="H80" s="3">
        <v>80000</v>
      </c>
      <c r="I80" s="3">
        <v>92707</v>
      </c>
      <c r="J80" s="3">
        <v>29662</v>
      </c>
      <c r="K80" s="3">
        <v>54543</v>
      </c>
      <c r="L80" s="3">
        <v>64984</v>
      </c>
      <c r="M80" s="3">
        <v>79010</v>
      </c>
      <c r="N80" s="4">
        <v>92437</v>
      </c>
    </row>
    <row r="81" spans="1:14" ht="72" x14ac:dyDescent="0.3">
      <c r="A81" s="1" t="s">
        <v>12</v>
      </c>
      <c r="B81" s="2">
        <v>45.1</v>
      </c>
      <c r="C81" s="3">
        <v>74758</v>
      </c>
      <c r="D81" s="3">
        <v>1022</v>
      </c>
      <c r="E81" s="3">
        <v>30683</v>
      </c>
      <c r="F81" s="3">
        <v>56185</v>
      </c>
      <c r="G81" s="3">
        <v>64999</v>
      </c>
      <c r="H81" s="3">
        <v>78851</v>
      </c>
      <c r="I81" s="3">
        <v>94854</v>
      </c>
      <c r="J81" s="3">
        <v>30613</v>
      </c>
      <c r="K81" s="3">
        <v>54701</v>
      </c>
      <c r="L81" s="3">
        <v>65800</v>
      </c>
      <c r="M81" s="3">
        <v>79864</v>
      </c>
      <c r="N81" s="4">
        <v>94115</v>
      </c>
    </row>
    <row r="82" spans="1:14" ht="72" x14ac:dyDescent="0.3">
      <c r="A82" s="1" t="s">
        <v>12</v>
      </c>
      <c r="B82" s="2">
        <v>45.78</v>
      </c>
      <c r="C82" s="3">
        <v>72979</v>
      </c>
      <c r="D82" s="3">
        <v>758</v>
      </c>
      <c r="E82" s="3">
        <v>31493</v>
      </c>
      <c r="F82" s="3">
        <v>56059</v>
      </c>
      <c r="G82" s="3">
        <v>68662</v>
      </c>
      <c r="H82" s="3">
        <v>80462</v>
      </c>
      <c r="I82" s="3">
        <v>94172</v>
      </c>
      <c r="J82" s="3">
        <v>30041</v>
      </c>
      <c r="K82" s="3">
        <v>55068</v>
      </c>
      <c r="L82" s="3">
        <v>68941</v>
      </c>
      <c r="M82" s="3">
        <v>81501</v>
      </c>
      <c r="N82" s="4">
        <v>95058</v>
      </c>
    </row>
    <row r="83" spans="1:14" ht="72" x14ac:dyDescent="0.3">
      <c r="A83" s="1" t="s">
        <v>12</v>
      </c>
      <c r="B83" s="2">
        <v>46.47</v>
      </c>
      <c r="C83" s="3">
        <v>73699</v>
      </c>
      <c r="D83" s="3">
        <v>893</v>
      </c>
      <c r="E83" s="3">
        <v>32381</v>
      </c>
      <c r="F83" s="3">
        <v>54590</v>
      </c>
      <c r="G83" s="3">
        <v>68365</v>
      </c>
      <c r="H83" s="3">
        <v>77592</v>
      </c>
      <c r="I83" s="3">
        <v>94023</v>
      </c>
      <c r="J83" s="3">
        <v>30874</v>
      </c>
      <c r="K83" s="3">
        <v>56466</v>
      </c>
      <c r="L83" s="3">
        <v>66829</v>
      </c>
      <c r="M83" s="3">
        <v>79518</v>
      </c>
      <c r="N83" s="4">
        <v>94126</v>
      </c>
    </row>
    <row r="84" spans="1:14" ht="72" x14ac:dyDescent="0.3">
      <c r="A84" s="1" t="s">
        <v>12</v>
      </c>
      <c r="B84" s="2">
        <v>47.15</v>
      </c>
      <c r="C84" s="3">
        <v>75437</v>
      </c>
      <c r="D84" s="3">
        <v>866</v>
      </c>
      <c r="E84" s="3">
        <v>30706</v>
      </c>
      <c r="F84" s="3">
        <v>54288</v>
      </c>
      <c r="G84" s="3">
        <v>66430</v>
      </c>
      <c r="H84" s="3">
        <v>80717</v>
      </c>
      <c r="I84" s="3">
        <v>91918</v>
      </c>
      <c r="J84" s="3">
        <v>29939</v>
      </c>
      <c r="K84" s="3">
        <v>55255</v>
      </c>
      <c r="L84" s="3">
        <v>67501</v>
      </c>
      <c r="M84" s="3">
        <v>78669</v>
      </c>
      <c r="N84" s="4">
        <v>93749</v>
      </c>
    </row>
    <row r="85" spans="1:14" ht="72" x14ac:dyDescent="0.3">
      <c r="A85" s="1" t="s">
        <v>12</v>
      </c>
      <c r="B85" s="2">
        <v>47.83</v>
      </c>
      <c r="C85" s="3">
        <v>74745</v>
      </c>
      <c r="D85" s="3">
        <v>489</v>
      </c>
      <c r="E85" s="3">
        <v>32130</v>
      </c>
      <c r="F85" s="3">
        <v>56340</v>
      </c>
      <c r="G85" s="3">
        <v>69133</v>
      </c>
      <c r="H85" s="3">
        <v>82084</v>
      </c>
      <c r="I85" s="3">
        <v>95012</v>
      </c>
      <c r="J85" s="3">
        <v>30943</v>
      </c>
      <c r="K85" s="3">
        <v>53962</v>
      </c>
      <c r="L85" s="3">
        <v>67102</v>
      </c>
      <c r="M85" s="3">
        <v>81343</v>
      </c>
      <c r="N85" s="4">
        <v>92807</v>
      </c>
    </row>
    <row r="86" spans="1:14" ht="72" x14ac:dyDescent="0.3">
      <c r="A86" s="1" t="s">
        <v>12</v>
      </c>
      <c r="B86" s="2">
        <v>48.52</v>
      </c>
      <c r="C86" s="3">
        <v>73388</v>
      </c>
      <c r="D86" s="3">
        <v>739</v>
      </c>
      <c r="E86" s="3">
        <v>30360</v>
      </c>
      <c r="F86" s="3">
        <v>54786</v>
      </c>
      <c r="G86" s="3">
        <v>68862</v>
      </c>
      <c r="H86" s="3">
        <v>79208</v>
      </c>
      <c r="I86" s="3">
        <v>96468</v>
      </c>
      <c r="J86" s="3">
        <v>31165</v>
      </c>
      <c r="K86" s="3">
        <v>56598</v>
      </c>
      <c r="L86" s="3">
        <v>67462</v>
      </c>
      <c r="M86" s="3">
        <v>83737</v>
      </c>
      <c r="N86" s="4">
        <v>93701</v>
      </c>
    </row>
    <row r="87" spans="1:14" ht="72" x14ac:dyDescent="0.3">
      <c r="A87" s="1" t="s">
        <v>12</v>
      </c>
      <c r="B87" s="2">
        <v>49.2</v>
      </c>
      <c r="C87" s="3">
        <v>70655</v>
      </c>
      <c r="D87" s="3">
        <v>728</v>
      </c>
      <c r="E87" s="3">
        <v>31186</v>
      </c>
      <c r="F87" s="3">
        <v>58646</v>
      </c>
      <c r="G87" s="3">
        <v>66199</v>
      </c>
      <c r="H87" s="3">
        <v>81718</v>
      </c>
      <c r="I87" s="3">
        <v>93766</v>
      </c>
      <c r="J87" s="3">
        <v>29532</v>
      </c>
      <c r="K87" s="3">
        <v>55704</v>
      </c>
      <c r="L87" s="3">
        <v>65842</v>
      </c>
      <c r="M87" s="3">
        <v>78882</v>
      </c>
      <c r="N87" s="4">
        <v>89345</v>
      </c>
    </row>
    <row r="88" spans="1:14" ht="72" x14ac:dyDescent="0.3">
      <c r="A88" s="1" t="s">
        <v>12</v>
      </c>
      <c r="B88" s="2">
        <v>49.88</v>
      </c>
      <c r="C88" s="3">
        <v>74909</v>
      </c>
      <c r="D88" s="3">
        <v>1237</v>
      </c>
      <c r="E88" s="3">
        <v>31738</v>
      </c>
      <c r="F88" s="3">
        <v>56771</v>
      </c>
      <c r="G88" s="3">
        <v>68991</v>
      </c>
      <c r="H88" s="3">
        <v>78668</v>
      </c>
      <c r="I88" s="3">
        <v>91025</v>
      </c>
      <c r="J88" s="3">
        <v>31258</v>
      </c>
      <c r="K88" s="3">
        <v>54069</v>
      </c>
      <c r="L88" s="3">
        <v>69129</v>
      </c>
      <c r="M88" s="3">
        <v>79303</v>
      </c>
      <c r="N88" s="4">
        <v>91615</v>
      </c>
    </row>
    <row r="89" spans="1:14" ht="72" x14ac:dyDescent="0.3">
      <c r="A89" s="1" t="s">
        <v>12</v>
      </c>
      <c r="B89" s="2">
        <v>50.57</v>
      </c>
      <c r="C89" s="3">
        <v>73827</v>
      </c>
      <c r="D89" s="3">
        <v>786</v>
      </c>
      <c r="E89" s="3">
        <v>30558</v>
      </c>
      <c r="F89" s="3">
        <v>55212</v>
      </c>
      <c r="G89" s="3">
        <v>67296</v>
      </c>
      <c r="H89" s="3">
        <v>78601</v>
      </c>
      <c r="I89" s="3">
        <v>91734</v>
      </c>
      <c r="J89" s="3">
        <v>30880</v>
      </c>
      <c r="K89" s="3">
        <v>53077</v>
      </c>
      <c r="L89" s="3">
        <v>66561</v>
      </c>
      <c r="M89" s="3">
        <v>81213</v>
      </c>
      <c r="N89" s="4">
        <v>94448</v>
      </c>
    </row>
    <row r="90" spans="1:14" ht="72" x14ac:dyDescent="0.3">
      <c r="A90" s="1" t="s">
        <v>12</v>
      </c>
      <c r="B90" s="2">
        <v>51.25</v>
      </c>
      <c r="C90" s="3">
        <v>71451</v>
      </c>
      <c r="D90" s="3">
        <v>710</v>
      </c>
      <c r="E90" s="3">
        <v>30799</v>
      </c>
      <c r="F90" s="3">
        <v>57218</v>
      </c>
      <c r="G90" s="3">
        <v>65721</v>
      </c>
      <c r="H90" s="3">
        <v>79023</v>
      </c>
      <c r="I90" s="3">
        <v>91031</v>
      </c>
      <c r="J90" s="3">
        <v>29024</v>
      </c>
      <c r="K90" s="3">
        <v>53118</v>
      </c>
      <c r="L90" s="3">
        <v>66338</v>
      </c>
      <c r="M90" s="3">
        <v>83681</v>
      </c>
      <c r="N90" s="4">
        <v>92739</v>
      </c>
    </row>
    <row r="91" spans="1:14" ht="72" x14ac:dyDescent="0.3">
      <c r="A91" s="1" t="s">
        <v>12</v>
      </c>
      <c r="B91" s="2">
        <v>51.93</v>
      </c>
      <c r="C91" s="3">
        <v>70362</v>
      </c>
      <c r="D91" s="3">
        <v>1027</v>
      </c>
      <c r="E91" s="3">
        <v>29934</v>
      </c>
      <c r="F91" s="3">
        <v>55885</v>
      </c>
      <c r="G91" s="3">
        <v>67706</v>
      </c>
      <c r="H91" s="3">
        <v>80234</v>
      </c>
      <c r="I91" s="3">
        <v>96994</v>
      </c>
      <c r="J91" s="3">
        <v>29532</v>
      </c>
      <c r="K91" s="3">
        <v>55208</v>
      </c>
      <c r="L91" s="3">
        <v>66778</v>
      </c>
      <c r="M91" s="3">
        <v>77926</v>
      </c>
      <c r="N91" s="4">
        <v>94554</v>
      </c>
    </row>
    <row r="92" spans="1:14" ht="72" x14ac:dyDescent="0.3">
      <c r="A92" s="1" t="s">
        <v>12</v>
      </c>
      <c r="B92" s="2">
        <v>52.62</v>
      </c>
      <c r="C92" s="3">
        <v>73233</v>
      </c>
      <c r="D92" s="3">
        <v>673</v>
      </c>
      <c r="E92" s="3">
        <v>30287</v>
      </c>
      <c r="F92" s="3">
        <v>58204</v>
      </c>
      <c r="G92" s="3">
        <v>69463</v>
      </c>
      <c r="H92" s="3">
        <v>78755</v>
      </c>
      <c r="I92" s="3">
        <v>92571</v>
      </c>
      <c r="J92" s="3">
        <v>29653</v>
      </c>
      <c r="K92" s="3">
        <v>53407</v>
      </c>
      <c r="L92" s="3">
        <v>67237</v>
      </c>
      <c r="M92" s="3">
        <v>78688</v>
      </c>
      <c r="N92" s="4">
        <v>94407</v>
      </c>
    </row>
    <row r="93" spans="1:14" ht="72" x14ac:dyDescent="0.3">
      <c r="A93" s="1" t="s">
        <v>12</v>
      </c>
      <c r="B93" s="2">
        <v>53.3</v>
      </c>
      <c r="C93" s="3">
        <v>74510</v>
      </c>
      <c r="D93" s="3">
        <v>595</v>
      </c>
      <c r="E93" s="3">
        <v>31870</v>
      </c>
      <c r="F93" s="3">
        <v>56021</v>
      </c>
      <c r="G93" s="3">
        <v>65161</v>
      </c>
      <c r="H93" s="3">
        <v>79689</v>
      </c>
      <c r="I93" s="3">
        <v>92033</v>
      </c>
      <c r="J93" s="3">
        <v>29915</v>
      </c>
      <c r="K93" s="3">
        <v>57125</v>
      </c>
      <c r="L93" s="3">
        <v>65384</v>
      </c>
      <c r="M93" s="3">
        <v>81845</v>
      </c>
      <c r="N93" s="4">
        <v>91407</v>
      </c>
    </row>
    <row r="94" spans="1:14" ht="72" x14ac:dyDescent="0.3">
      <c r="A94" s="1" t="s">
        <v>12</v>
      </c>
      <c r="B94" s="2">
        <v>53.98</v>
      </c>
      <c r="C94" s="3">
        <v>74502</v>
      </c>
      <c r="D94" s="3">
        <v>776</v>
      </c>
      <c r="E94" s="3">
        <v>31118</v>
      </c>
      <c r="F94" s="3">
        <v>57831</v>
      </c>
      <c r="G94" s="3">
        <v>67110</v>
      </c>
      <c r="H94" s="3">
        <v>80468</v>
      </c>
      <c r="I94" s="3">
        <v>93769</v>
      </c>
      <c r="J94" s="3">
        <v>29567</v>
      </c>
      <c r="K94" s="3">
        <v>54749</v>
      </c>
      <c r="L94" s="3">
        <v>69263</v>
      </c>
      <c r="M94" s="3">
        <v>79418</v>
      </c>
      <c r="N94" s="4">
        <v>93251</v>
      </c>
    </row>
    <row r="95" spans="1:14" ht="72" x14ac:dyDescent="0.3">
      <c r="A95" s="1" t="s">
        <v>13</v>
      </c>
      <c r="B95" s="2">
        <v>0</v>
      </c>
      <c r="C95" s="3">
        <v>79660</v>
      </c>
      <c r="D95" s="3">
        <v>2032</v>
      </c>
      <c r="E95" s="3">
        <v>1747</v>
      </c>
      <c r="F95" s="3">
        <v>28458</v>
      </c>
      <c r="G95" s="3">
        <v>38340</v>
      </c>
      <c r="H95" s="3">
        <v>50738</v>
      </c>
      <c r="I95" s="3">
        <v>65693</v>
      </c>
      <c r="J95" s="3">
        <v>1478</v>
      </c>
      <c r="K95" s="3">
        <v>27864</v>
      </c>
      <c r="L95" s="3">
        <v>38265</v>
      </c>
      <c r="M95" s="3">
        <v>50986</v>
      </c>
      <c r="N95" s="4">
        <v>67414</v>
      </c>
    </row>
    <row r="96" spans="1:14" ht="72" x14ac:dyDescent="0.3">
      <c r="A96" s="1" t="s">
        <v>13</v>
      </c>
      <c r="B96" s="2">
        <v>0.68</v>
      </c>
      <c r="C96" s="3">
        <v>79951</v>
      </c>
      <c r="D96" s="3">
        <v>1764</v>
      </c>
      <c r="E96" s="3">
        <v>1680</v>
      </c>
      <c r="F96" s="3">
        <v>29462</v>
      </c>
      <c r="G96" s="3">
        <v>38608</v>
      </c>
      <c r="H96" s="3">
        <v>51214</v>
      </c>
      <c r="I96" s="3">
        <v>66065</v>
      </c>
      <c r="J96" s="3">
        <v>1629</v>
      </c>
      <c r="K96" s="3">
        <v>27745</v>
      </c>
      <c r="L96" s="3">
        <v>39746</v>
      </c>
      <c r="M96" s="3">
        <v>52606</v>
      </c>
      <c r="N96" s="4">
        <v>67655</v>
      </c>
    </row>
    <row r="97" spans="1:14" ht="72" x14ac:dyDescent="0.3">
      <c r="A97" s="1" t="s">
        <v>13</v>
      </c>
      <c r="B97" s="2">
        <v>1.37</v>
      </c>
      <c r="C97" s="3">
        <v>78976</v>
      </c>
      <c r="D97" s="3">
        <v>2196</v>
      </c>
      <c r="E97" s="3">
        <v>1684</v>
      </c>
      <c r="F97" s="3">
        <v>28502</v>
      </c>
      <c r="G97" s="3">
        <v>38298</v>
      </c>
      <c r="H97" s="3">
        <v>51365</v>
      </c>
      <c r="I97" s="3">
        <v>64772</v>
      </c>
      <c r="J97" s="3">
        <v>1692</v>
      </c>
      <c r="K97" s="3">
        <v>26177</v>
      </c>
      <c r="L97" s="3">
        <v>37317</v>
      </c>
      <c r="M97" s="3">
        <v>48981</v>
      </c>
      <c r="N97" s="4">
        <v>66027</v>
      </c>
    </row>
    <row r="98" spans="1:14" ht="72" x14ac:dyDescent="0.3">
      <c r="A98" s="1" t="s">
        <v>13</v>
      </c>
      <c r="B98" s="2">
        <v>2.0499999999999998</v>
      </c>
      <c r="C98" s="3">
        <v>79109</v>
      </c>
      <c r="D98" s="3">
        <v>1975</v>
      </c>
      <c r="E98" s="3">
        <v>1917</v>
      </c>
      <c r="F98" s="3">
        <v>28286</v>
      </c>
      <c r="G98" s="3">
        <v>38117</v>
      </c>
      <c r="H98" s="3">
        <v>51293</v>
      </c>
      <c r="I98" s="3">
        <v>64044</v>
      </c>
      <c r="J98" s="3">
        <v>1568</v>
      </c>
      <c r="K98" s="3">
        <v>26677</v>
      </c>
      <c r="L98" s="3">
        <v>38351</v>
      </c>
      <c r="M98" s="3">
        <v>50019</v>
      </c>
      <c r="N98" s="4">
        <v>66005</v>
      </c>
    </row>
    <row r="99" spans="1:14" ht="72" x14ac:dyDescent="0.3">
      <c r="A99" s="1" t="s">
        <v>13</v>
      </c>
      <c r="B99" s="2">
        <v>2.73</v>
      </c>
      <c r="C99" s="3">
        <v>78740</v>
      </c>
      <c r="D99" s="3">
        <v>2209</v>
      </c>
      <c r="E99" s="3">
        <v>1635</v>
      </c>
      <c r="F99" s="3">
        <v>28525</v>
      </c>
      <c r="G99" s="3">
        <v>37745</v>
      </c>
      <c r="H99" s="3">
        <v>50353</v>
      </c>
      <c r="I99" s="3">
        <v>65786</v>
      </c>
      <c r="J99" s="3">
        <v>1575</v>
      </c>
      <c r="K99" s="3">
        <v>25854</v>
      </c>
      <c r="L99" s="3">
        <v>37808</v>
      </c>
      <c r="M99" s="3">
        <v>51297</v>
      </c>
      <c r="N99" s="4">
        <v>67668</v>
      </c>
    </row>
    <row r="100" spans="1:14" ht="72" x14ac:dyDescent="0.3">
      <c r="A100" s="1" t="s">
        <v>13</v>
      </c>
      <c r="B100" s="2">
        <v>3.42</v>
      </c>
      <c r="C100" s="3">
        <v>78383</v>
      </c>
      <c r="D100" s="3">
        <v>1871</v>
      </c>
      <c r="E100" s="3">
        <v>1474</v>
      </c>
      <c r="F100" s="3">
        <v>28064</v>
      </c>
      <c r="G100" s="3">
        <v>37950</v>
      </c>
      <c r="H100" s="3">
        <v>51826</v>
      </c>
      <c r="I100" s="3">
        <v>65140</v>
      </c>
      <c r="J100" s="3">
        <v>1594</v>
      </c>
      <c r="K100" s="3">
        <v>25486</v>
      </c>
      <c r="L100" s="3">
        <v>37719</v>
      </c>
      <c r="M100" s="3">
        <v>52190</v>
      </c>
      <c r="N100" s="4">
        <v>67388</v>
      </c>
    </row>
    <row r="101" spans="1:14" ht="72" x14ac:dyDescent="0.3">
      <c r="A101" s="1" t="s">
        <v>13</v>
      </c>
      <c r="B101" s="2">
        <v>4.0999999999999996</v>
      </c>
      <c r="C101" s="3">
        <v>79615</v>
      </c>
      <c r="D101" s="3">
        <v>2235</v>
      </c>
      <c r="E101" s="3">
        <v>1551</v>
      </c>
      <c r="F101" s="3">
        <v>28158</v>
      </c>
      <c r="G101" s="3">
        <v>37989</v>
      </c>
      <c r="H101" s="3">
        <v>52240</v>
      </c>
      <c r="I101" s="3">
        <v>65469</v>
      </c>
      <c r="J101" s="3">
        <v>1497</v>
      </c>
      <c r="K101" s="3">
        <v>26266</v>
      </c>
      <c r="L101" s="3">
        <v>37884</v>
      </c>
      <c r="M101" s="3">
        <v>51657</v>
      </c>
      <c r="N101" s="4">
        <v>67293</v>
      </c>
    </row>
    <row r="102" spans="1:14" ht="72" x14ac:dyDescent="0.3">
      <c r="A102" s="1" t="s">
        <v>13</v>
      </c>
      <c r="B102" s="2">
        <v>4.78</v>
      </c>
      <c r="C102" s="3">
        <v>78385</v>
      </c>
      <c r="D102" s="3">
        <v>2020</v>
      </c>
      <c r="E102" s="3">
        <v>1705</v>
      </c>
      <c r="F102" s="3">
        <v>28140</v>
      </c>
      <c r="G102" s="3">
        <v>38005</v>
      </c>
      <c r="H102" s="3">
        <v>51917</v>
      </c>
      <c r="I102" s="3">
        <v>65376</v>
      </c>
      <c r="J102" s="3">
        <v>1715</v>
      </c>
      <c r="K102" s="3">
        <v>26305</v>
      </c>
      <c r="L102" s="3">
        <v>38288</v>
      </c>
      <c r="M102" s="3">
        <v>52135</v>
      </c>
      <c r="N102" s="4">
        <v>67005</v>
      </c>
    </row>
    <row r="103" spans="1:14" ht="72" x14ac:dyDescent="0.3">
      <c r="A103" s="1" t="s">
        <v>13</v>
      </c>
      <c r="B103" s="2">
        <v>5.47</v>
      </c>
      <c r="C103" s="3">
        <v>76838</v>
      </c>
      <c r="D103" s="3">
        <v>2010</v>
      </c>
      <c r="E103" s="3">
        <v>1594</v>
      </c>
      <c r="F103" s="3">
        <v>28023</v>
      </c>
      <c r="G103" s="3">
        <v>37028</v>
      </c>
      <c r="H103" s="3">
        <v>51863</v>
      </c>
      <c r="I103" s="3">
        <v>64797</v>
      </c>
      <c r="J103" s="3">
        <v>1517</v>
      </c>
      <c r="K103" s="3">
        <v>26016</v>
      </c>
      <c r="L103" s="3">
        <v>37668</v>
      </c>
      <c r="M103" s="3">
        <v>51407</v>
      </c>
      <c r="N103" s="4">
        <v>67699</v>
      </c>
    </row>
    <row r="104" spans="1:14" ht="72" x14ac:dyDescent="0.3">
      <c r="A104" s="1" t="s">
        <v>13</v>
      </c>
      <c r="B104" s="2">
        <v>6.15</v>
      </c>
      <c r="C104" s="3">
        <v>77378</v>
      </c>
      <c r="D104" s="3">
        <v>2016</v>
      </c>
      <c r="E104" s="3">
        <v>1690</v>
      </c>
      <c r="F104" s="3">
        <v>28562</v>
      </c>
      <c r="G104" s="3">
        <v>38040</v>
      </c>
      <c r="H104" s="3">
        <v>52522</v>
      </c>
      <c r="I104" s="3">
        <v>65668</v>
      </c>
      <c r="J104" s="3">
        <v>1570</v>
      </c>
      <c r="K104" s="3">
        <v>26136</v>
      </c>
      <c r="L104" s="3">
        <v>38085</v>
      </c>
      <c r="M104" s="3">
        <v>52478</v>
      </c>
      <c r="N104" s="4">
        <v>67374</v>
      </c>
    </row>
    <row r="105" spans="1:14" ht="72" x14ac:dyDescent="0.3">
      <c r="A105" s="1" t="s">
        <v>13</v>
      </c>
      <c r="B105" s="2">
        <v>0</v>
      </c>
      <c r="C105" s="3" t="s">
        <v>39</v>
      </c>
      <c r="D105" s="3" t="s">
        <v>39</v>
      </c>
      <c r="E105" s="3" t="s">
        <v>39</v>
      </c>
      <c r="F105" s="3" t="s">
        <v>39</v>
      </c>
      <c r="G105" s="3" t="s">
        <v>39</v>
      </c>
      <c r="H105" s="3" t="s">
        <v>39</v>
      </c>
      <c r="I105" s="3" t="s">
        <v>39</v>
      </c>
      <c r="J105" s="3" t="s">
        <v>39</v>
      </c>
      <c r="K105" s="3" t="s">
        <v>39</v>
      </c>
      <c r="L105" s="3" t="s">
        <v>39</v>
      </c>
      <c r="M105" s="3" t="s">
        <v>39</v>
      </c>
      <c r="N105" s="4" t="s">
        <v>39</v>
      </c>
    </row>
    <row r="106" spans="1:14" ht="72" x14ac:dyDescent="0.3">
      <c r="A106" s="1" t="s">
        <v>13</v>
      </c>
      <c r="B106" s="2">
        <v>7.52</v>
      </c>
      <c r="C106" s="3">
        <v>78824</v>
      </c>
      <c r="D106" s="3">
        <v>2021</v>
      </c>
      <c r="E106" s="3">
        <v>1782</v>
      </c>
      <c r="F106" s="3">
        <v>26941</v>
      </c>
      <c r="G106" s="3">
        <v>37312</v>
      </c>
      <c r="H106" s="3">
        <v>51685</v>
      </c>
      <c r="I106" s="3">
        <v>65045</v>
      </c>
      <c r="J106" s="3">
        <v>1810</v>
      </c>
      <c r="K106" s="3">
        <v>27455</v>
      </c>
      <c r="L106" s="3">
        <v>38002</v>
      </c>
      <c r="M106" s="3">
        <v>50430</v>
      </c>
      <c r="N106" s="4">
        <v>64046</v>
      </c>
    </row>
    <row r="107" spans="1:14" ht="72" x14ac:dyDescent="0.3">
      <c r="A107" s="1" t="s">
        <v>13</v>
      </c>
      <c r="B107" s="2">
        <v>8.1999999999999993</v>
      </c>
      <c r="C107" s="3">
        <v>77990</v>
      </c>
      <c r="D107" s="3">
        <v>2046</v>
      </c>
      <c r="E107" s="3">
        <v>2098</v>
      </c>
      <c r="F107" s="3">
        <v>26458</v>
      </c>
      <c r="G107" s="3">
        <v>36787</v>
      </c>
      <c r="H107" s="3">
        <v>51023</v>
      </c>
      <c r="I107" s="3">
        <v>65269</v>
      </c>
      <c r="J107" s="3">
        <v>2132</v>
      </c>
      <c r="K107" s="3">
        <v>25810</v>
      </c>
      <c r="L107" s="3">
        <v>38148</v>
      </c>
      <c r="M107" s="3">
        <v>52477</v>
      </c>
      <c r="N107" s="4">
        <v>65568</v>
      </c>
    </row>
    <row r="108" spans="1:14" ht="72" x14ac:dyDescent="0.3">
      <c r="A108" s="1" t="s">
        <v>13</v>
      </c>
      <c r="B108" s="2">
        <v>8.8800000000000008</v>
      </c>
      <c r="C108" s="3">
        <v>78498</v>
      </c>
      <c r="D108" s="3">
        <v>1996</v>
      </c>
      <c r="E108" s="3">
        <v>1715</v>
      </c>
      <c r="F108" s="3">
        <v>27315</v>
      </c>
      <c r="G108" s="3">
        <v>37855</v>
      </c>
      <c r="H108" s="3">
        <v>52605</v>
      </c>
      <c r="I108" s="3">
        <v>66857</v>
      </c>
      <c r="J108" s="3">
        <v>1987</v>
      </c>
      <c r="K108" s="3">
        <v>27792</v>
      </c>
      <c r="L108" s="3">
        <v>39077</v>
      </c>
      <c r="M108" s="3">
        <v>53629</v>
      </c>
      <c r="N108" s="4">
        <v>67207</v>
      </c>
    </row>
    <row r="109" spans="1:14" ht="72" x14ac:dyDescent="0.3">
      <c r="A109" s="1" t="s">
        <v>13</v>
      </c>
      <c r="B109" s="2">
        <v>9.57</v>
      </c>
      <c r="C109" s="3">
        <v>77256</v>
      </c>
      <c r="D109" s="3">
        <v>2074</v>
      </c>
      <c r="E109" s="3">
        <v>1897</v>
      </c>
      <c r="F109" s="3">
        <v>27230</v>
      </c>
      <c r="G109" s="3">
        <v>38211</v>
      </c>
      <c r="H109" s="3">
        <v>52117</v>
      </c>
      <c r="I109" s="3">
        <v>66759</v>
      </c>
      <c r="J109" s="3">
        <v>1810</v>
      </c>
      <c r="K109" s="3">
        <v>27126</v>
      </c>
      <c r="L109" s="3">
        <v>39515</v>
      </c>
      <c r="M109" s="3">
        <v>53458</v>
      </c>
      <c r="N109" s="4">
        <v>67087</v>
      </c>
    </row>
    <row r="110" spans="1:14" ht="72" x14ac:dyDescent="0.3">
      <c r="A110" s="1" t="s">
        <v>13</v>
      </c>
      <c r="B110" s="2">
        <v>10.25</v>
      </c>
      <c r="C110" s="3">
        <v>77896</v>
      </c>
      <c r="D110" s="3">
        <v>1969</v>
      </c>
      <c r="E110" s="3">
        <v>2011</v>
      </c>
      <c r="F110" s="3">
        <v>26558</v>
      </c>
      <c r="G110" s="3">
        <v>38741</v>
      </c>
      <c r="H110" s="3">
        <v>52529</v>
      </c>
      <c r="I110" s="3">
        <v>66676</v>
      </c>
      <c r="J110" s="3">
        <v>1935</v>
      </c>
      <c r="K110" s="3">
        <v>27134</v>
      </c>
      <c r="L110" s="3">
        <v>39574</v>
      </c>
      <c r="M110" s="3">
        <v>53499</v>
      </c>
      <c r="N110" s="4">
        <v>66623</v>
      </c>
    </row>
    <row r="111" spans="1:14" ht="72" x14ac:dyDescent="0.3">
      <c r="A111" s="1" t="s">
        <v>13</v>
      </c>
      <c r="B111" s="2">
        <v>10.93</v>
      </c>
      <c r="C111" s="3">
        <v>77867</v>
      </c>
      <c r="D111" s="3">
        <v>2114</v>
      </c>
      <c r="E111" s="3">
        <v>1925</v>
      </c>
      <c r="F111" s="3">
        <v>27475</v>
      </c>
      <c r="G111" s="3">
        <v>37909</v>
      </c>
      <c r="H111" s="3">
        <v>52366</v>
      </c>
      <c r="I111" s="3">
        <v>66358</v>
      </c>
      <c r="J111" s="3">
        <v>1990</v>
      </c>
      <c r="K111" s="3">
        <v>28392</v>
      </c>
      <c r="L111" s="3">
        <v>39414</v>
      </c>
      <c r="M111" s="3">
        <v>53132</v>
      </c>
      <c r="N111" s="4">
        <v>66680</v>
      </c>
    </row>
    <row r="112" spans="1:14" ht="72" x14ac:dyDescent="0.3">
      <c r="A112" s="1" t="s">
        <v>13</v>
      </c>
      <c r="B112" s="2">
        <v>11.62</v>
      </c>
      <c r="C112" s="3">
        <v>78695</v>
      </c>
      <c r="D112" s="3">
        <v>1952</v>
      </c>
      <c r="E112" s="3">
        <v>1799</v>
      </c>
      <c r="F112" s="3">
        <v>27569</v>
      </c>
      <c r="G112" s="3">
        <v>38441</v>
      </c>
      <c r="H112" s="3">
        <v>52670</v>
      </c>
      <c r="I112" s="3">
        <v>67251</v>
      </c>
      <c r="J112" s="3">
        <v>2017</v>
      </c>
      <c r="K112" s="3">
        <v>27505</v>
      </c>
      <c r="L112" s="3">
        <v>39587</v>
      </c>
      <c r="M112" s="3">
        <v>53504</v>
      </c>
      <c r="N112" s="4">
        <v>67741</v>
      </c>
    </row>
    <row r="113" spans="1:14" ht="72" x14ac:dyDescent="0.3">
      <c r="A113" s="1" t="s">
        <v>13</v>
      </c>
      <c r="B113" s="2">
        <v>12.3</v>
      </c>
      <c r="C113" s="3">
        <v>77396</v>
      </c>
      <c r="D113" s="3">
        <v>1800</v>
      </c>
      <c r="E113" s="3">
        <v>2071</v>
      </c>
      <c r="F113" s="3">
        <v>27472</v>
      </c>
      <c r="G113" s="3">
        <v>38711</v>
      </c>
      <c r="H113" s="3">
        <v>52870</v>
      </c>
      <c r="I113" s="3">
        <v>66050</v>
      </c>
      <c r="J113" s="3">
        <v>2028</v>
      </c>
      <c r="K113" s="3">
        <v>27791</v>
      </c>
      <c r="L113" s="3">
        <v>39390</v>
      </c>
      <c r="M113" s="3">
        <v>53383</v>
      </c>
      <c r="N113" s="4">
        <v>67856</v>
      </c>
    </row>
    <row r="114" spans="1:14" ht="72" x14ac:dyDescent="0.3">
      <c r="A114" s="1" t="s">
        <v>13</v>
      </c>
      <c r="B114" s="2">
        <v>12.98</v>
      </c>
      <c r="C114" s="3">
        <v>79077</v>
      </c>
      <c r="D114" s="3">
        <v>1957</v>
      </c>
      <c r="E114" s="3">
        <v>1760</v>
      </c>
      <c r="F114" s="3">
        <v>28059</v>
      </c>
      <c r="G114" s="3">
        <v>38412</v>
      </c>
      <c r="H114" s="3">
        <v>52592</v>
      </c>
      <c r="I114" s="3">
        <v>65753</v>
      </c>
      <c r="J114" s="3">
        <v>1864</v>
      </c>
      <c r="K114" s="3">
        <v>27329</v>
      </c>
      <c r="L114" s="3">
        <v>39584</v>
      </c>
      <c r="M114" s="3">
        <v>53303</v>
      </c>
      <c r="N114" s="4">
        <v>67352</v>
      </c>
    </row>
    <row r="115" spans="1:14" ht="72" x14ac:dyDescent="0.3">
      <c r="A115" s="1" t="s">
        <v>13</v>
      </c>
      <c r="B115" s="2">
        <v>13.67</v>
      </c>
      <c r="C115" s="3">
        <v>78478</v>
      </c>
      <c r="D115" s="3">
        <v>2022</v>
      </c>
      <c r="E115" s="3">
        <v>1960</v>
      </c>
      <c r="F115" s="3">
        <v>27053</v>
      </c>
      <c r="G115" s="3">
        <v>37857</v>
      </c>
      <c r="H115" s="3">
        <v>51321</v>
      </c>
      <c r="I115" s="3">
        <v>65214</v>
      </c>
      <c r="J115" s="3">
        <v>2172</v>
      </c>
      <c r="K115" s="3">
        <v>27518</v>
      </c>
      <c r="L115" s="3">
        <v>39731</v>
      </c>
      <c r="M115" s="3">
        <v>54465</v>
      </c>
      <c r="N115" s="4">
        <v>66783</v>
      </c>
    </row>
    <row r="116" spans="1:14" ht="72" x14ac:dyDescent="0.3">
      <c r="A116" s="1" t="s">
        <v>13</v>
      </c>
      <c r="B116" s="2">
        <v>14.35</v>
      </c>
      <c r="C116" s="3">
        <v>77214</v>
      </c>
      <c r="D116" s="3">
        <v>1955</v>
      </c>
      <c r="E116" s="3">
        <v>1966</v>
      </c>
      <c r="F116" s="3">
        <v>27332</v>
      </c>
      <c r="G116" s="3">
        <v>37805</v>
      </c>
      <c r="H116" s="3">
        <v>52750</v>
      </c>
      <c r="I116" s="3">
        <v>66316</v>
      </c>
      <c r="J116" s="3">
        <v>1844</v>
      </c>
      <c r="K116" s="3">
        <v>27731</v>
      </c>
      <c r="L116" s="3">
        <v>39313</v>
      </c>
      <c r="M116" s="3">
        <v>52973</v>
      </c>
      <c r="N116" s="4">
        <v>65813</v>
      </c>
    </row>
    <row r="117" spans="1:14" ht="72" x14ac:dyDescent="0.3">
      <c r="A117" s="1" t="s">
        <v>13</v>
      </c>
      <c r="B117" s="2">
        <v>15.03</v>
      </c>
      <c r="C117" s="3">
        <v>77891</v>
      </c>
      <c r="D117" s="3">
        <v>1960</v>
      </c>
      <c r="E117" s="3">
        <v>1954</v>
      </c>
      <c r="F117" s="3">
        <v>27574</v>
      </c>
      <c r="G117" s="3">
        <v>38445</v>
      </c>
      <c r="H117" s="3">
        <v>51902</v>
      </c>
      <c r="I117" s="3">
        <v>64655</v>
      </c>
      <c r="J117" s="3">
        <v>1930</v>
      </c>
      <c r="K117" s="3">
        <v>27096</v>
      </c>
      <c r="L117" s="3">
        <v>39119</v>
      </c>
      <c r="M117" s="3">
        <v>52772</v>
      </c>
      <c r="N117" s="4">
        <v>65581</v>
      </c>
    </row>
    <row r="118" spans="1:14" ht="72" x14ac:dyDescent="0.3">
      <c r="A118" s="1" t="s">
        <v>13</v>
      </c>
      <c r="B118" s="2">
        <v>15.72</v>
      </c>
      <c r="C118" s="3">
        <v>77808</v>
      </c>
      <c r="D118" s="3">
        <v>1952</v>
      </c>
      <c r="E118" s="3">
        <v>1793</v>
      </c>
      <c r="F118" s="3">
        <v>27101</v>
      </c>
      <c r="G118" s="3">
        <v>37820</v>
      </c>
      <c r="H118" s="3">
        <v>51571</v>
      </c>
      <c r="I118" s="3">
        <v>65578</v>
      </c>
      <c r="J118" s="3">
        <v>1914</v>
      </c>
      <c r="K118" s="3">
        <v>27169</v>
      </c>
      <c r="L118" s="3">
        <v>39563</v>
      </c>
      <c r="M118" s="3">
        <v>53156</v>
      </c>
      <c r="N118" s="4">
        <v>66737</v>
      </c>
    </row>
    <row r="119" spans="1:14" ht="72" x14ac:dyDescent="0.3">
      <c r="A119" s="1" t="s">
        <v>13</v>
      </c>
      <c r="B119" s="2">
        <v>16.399999999999999</v>
      </c>
      <c r="C119" s="3">
        <v>77824</v>
      </c>
      <c r="D119" s="3">
        <v>1905</v>
      </c>
      <c r="E119" s="3">
        <v>2012</v>
      </c>
      <c r="F119" s="3">
        <v>27008</v>
      </c>
      <c r="G119" s="3">
        <v>37937</v>
      </c>
      <c r="H119" s="3">
        <v>50871</v>
      </c>
      <c r="I119" s="3">
        <v>64868</v>
      </c>
      <c r="J119" s="3">
        <v>2039</v>
      </c>
      <c r="K119" s="3">
        <v>26414</v>
      </c>
      <c r="L119" s="3">
        <v>38922</v>
      </c>
      <c r="M119" s="3">
        <v>52028</v>
      </c>
      <c r="N119" s="4">
        <v>66009</v>
      </c>
    </row>
    <row r="120" spans="1:14" ht="72" x14ac:dyDescent="0.3">
      <c r="A120" s="1" t="s">
        <v>13</v>
      </c>
      <c r="B120" s="2">
        <v>17.079999999999998</v>
      </c>
      <c r="C120" s="3">
        <v>77435</v>
      </c>
      <c r="D120" s="3">
        <v>1873</v>
      </c>
      <c r="E120" s="3">
        <v>2024</v>
      </c>
      <c r="F120" s="3">
        <v>26819</v>
      </c>
      <c r="G120" s="3">
        <v>38462</v>
      </c>
      <c r="H120" s="3">
        <v>50870</v>
      </c>
      <c r="I120" s="3">
        <v>65990</v>
      </c>
      <c r="J120" s="3">
        <v>2044</v>
      </c>
      <c r="K120" s="3">
        <v>27399</v>
      </c>
      <c r="L120" s="3">
        <v>39247</v>
      </c>
      <c r="M120" s="3">
        <v>52701</v>
      </c>
      <c r="N120" s="4">
        <v>67106</v>
      </c>
    </row>
    <row r="121" spans="1:14" ht="72" x14ac:dyDescent="0.3">
      <c r="A121" s="1" t="s">
        <v>13</v>
      </c>
      <c r="B121" s="2">
        <v>17.77</v>
      </c>
      <c r="C121" s="3">
        <v>76883</v>
      </c>
      <c r="D121" s="3">
        <v>2013</v>
      </c>
      <c r="E121" s="3">
        <v>1954</v>
      </c>
      <c r="F121" s="3">
        <v>27700</v>
      </c>
      <c r="G121" s="3">
        <v>37580</v>
      </c>
      <c r="H121" s="3">
        <v>51911</v>
      </c>
      <c r="I121" s="3">
        <v>65043</v>
      </c>
      <c r="J121" s="3">
        <v>1994</v>
      </c>
      <c r="K121" s="3">
        <v>27196</v>
      </c>
      <c r="L121" s="3">
        <v>39084</v>
      </c>
      <c r="M121" s="3">
        <v>52198</v>
      </c>
      <c r="N121" s="4">
        <v>67041</v>
      </c>
    </row>
    <row r="122" spans="1:14" ht="72" x14ac:dyDescent="0.3">
      <c r="A122" s="1" t="s">
        <v>13</v>
      </c>
      <c r="B122" s="2">
        <v>18.45</v>
      </c>
      <c r="C122" s="3">
        <v>78966</v>
      </c>
      <c r="D122" s="3">
        <v>2003</v>
      </c>
      <c r="E122" s="3">
        <v>1924</v>
      </c>
      <c r="F122" s="3">
        <v>26816</v>
      </c>
      <c r="G122" s="3">
        <v>38655</v>
      </c>
      <c r="H122" s="3">
        <v>51647</v>
      </c>
      <c r="I122" s="3">
        <v>66170</v>
      </c>
      <c r="J122" s="3">
        <v>1890</v>
      </c>
      <c r="K122" s="3">
        <v>27140</v>
      </c>
      <c r="L122" s="3">
        <v>39132</v>
      </c>
      <c r="M122" s="3">
        <v>53171</v>
      </c>
      <c r="N122" s="4">
        <v>66780</v>
      </c>
    </row>
    <row r="123" spans="1:14" ht="72" x14ac:dyDescent="0.3">
      <c r="A123" s="1" t="s">
        <v>13</v>
      </c>
      <c r="B123" s="2">
        <v>19.13</v>
      </c>
      <c r="C123" s="3">
        <v>78106</v>
      </c>
      <c r="D123" s="3">
        <v>2022</v>
      </c>
      <c r="E123" s="3">
        <v>1982</v>
      </c>
      <c r="F123" s="3">
        <v>27264</v>
      </c>
      <c r="G123" s="3">
        <v>38577</v>
      </c>
      <c r="H123" s="3">
        <v>51706</v>
      </c>
      <c r="I123" s="3">
        <v>66201</v>
      </c>
      <c r="J123" s="3">
        <v>1864</v>
      </c>
      <c r="K123" s="3">
        <v>27182</v>
      </c>
      <c r="L123" s="3">
        <v>38326</v>
      </c>
      <c r="M123" s="3">
        <v>52789</v>
      </c>
      <c r="N123" s="4">
        <v>67101</v>
      </c>
    </row>
    <row r="124" spans="1:14" ht="72" x14ac:dyDescent="0.3">
      <c r="A124" s="1" t="s">
        <v>13</v>
      </c>
      <c r="B124" s="2">
        <v>19.82</v>
      </c>
      <c r="C124" s="3">
        <v>77333</v>
      </c>
      <c r="D124" s="3">
        <v>1887</v>
      </c>
      <c r="E124" s="3">
        <v>1983</v>
      </c>
      <c r="F124" s="3">
        <v>27255</v>
      </c>
      <c r="G124" s="3">
        <v>37792</v>
      </c>
      <c r="H124" s="3">
        <v>52455</v>
      </c>
      <c r="I124" s="3">
        <v>66535</v>
      </c>
      <c r="J124" s="3">
        <v>2135</v>
      </c>
      <c r="K124" s="3">
        <v>26870</v>
      </c>
      <c r="L124" s="3">
        <v>39887</v>
      </c>
      <c r="M124" s="3">
        <v>53490</v>
      </c>
      <c r="N124" s="4">
        <v>66407</v>
      </c>
    </row>
    <row r="125" spans="1:14" ht="72" x14ac:dyDescent="0.3">
      <c r="A125" s="1" t="s">
        <v>13</v>
      </c>
      <c r="B125" s="2">
        <v>20.5</v>
      </c>
      <c r="C125" s="3">
        <v>77811</v>
      </c>
      <c r="D125" s="3">
        <v>1901</v>
      </c>
      <c r="E125" s="3">
        <v>1955</v>
      </c>
      <c r="F125" s="3">
        <v>27340</v>
      </c>
      <c r="G125" s="3">
        <v>38584</v>
      </c>
      <c r="H125" s="3">
        <v>51780</v>
      </c>
      <c r="I125" s="3">
        <v>65098</v>
      </c>
      <c r="J125" s="3">
        <v>1891</v>
      </c>
      <c r="K125" s="3">
        <v>27350</v>
      </c>
      <c r="L125" s="3">
        <v>39726</v>
      </c>
      <c r="M125" s="3">
        <v>52018</v>
      </c>
      <c r="N125" s="4">
        <v>67001</v>
      </c>
    </row>
    <row r="126" spans="1:14" ht="72" x14ac:dyDescent="0.3">
      <c r="A126" s="1" t="s">
        <v>13</v>
      </c>
      <c r="B126" s="2">
        <v>21.18</v>
      </c>
      <c r="C126" s="3">
        <v>76401</v>
      </c>
      <c r="D126" s="3">
        <v>2015</v>
      </c>
      <c r="E126" s="3">
        <v>1971</v>
      </c>
      <c r="F126" s="3">
        <v>26916</v>
      </c>
      <c r="G126" s="3">
        <v>38227</v>
      </c>
      <c r="H126" s="3">
        <v>50568</v>
      </c>
      <c r="I126" s="3">
        <v>66679</v>
      </c>
      <c r="J126" s="3">
        <v>2017</v>
      </c>
      <c r="K126" s="3">
        <v>26823</v>
      </c>
      <c r="L126" s="3">
        <v>39780</v>
      </c>
      <c r="M126" s="3">
        <v>52638</v>
      </c>
      <c r="N126" s="4">
        <v>67031</v>
      </c>
    </row>
    <row r="127" spans="1:14" ht="72" x14ac:dyDescent="0.3">
      <c r="A127" s="1" t="s">
        <v>13</v>
      </c>
      <c r="B127" s="2">
        <v>21.87</v>
      </c>
      <c r="C127" s="3">
        <v>78916</v>
      </c>
      <c r="D127" s="3">
        <v>1947</v>
      </c>
      <c r="E127" s="3">
        <v>1912</v>
      </c>
      <c r="F127" s="3">
        <v>26538</v>
      </c>
      <c r="G127" s="3">
        <v>37893</v>
      </c>
      <c r="H127" s="3">
        <v>52048</v>
      </c>
      <c r="I127" s="3">
        <v>66213</v>
      </c>
      <c r="J127" s="3">
        <v>1915</v>
      </c>
      <c r="K127" s="3">
        <v>26769</v>
      </c>
      <c r="L127" s="3">
        <v>40024</v>
      </c>
      <c r="M127" s="3">
        <v>52425</v>
      </c>
      <c r="N127" s="4">
        <v>66818</v>
      </c>
    </row>
    <row r="128" spans="1:14" ht="72" x14ac:dyDescent="0.3">
      <c r="A128" s="1" t="s">
        <v>13</v>
      </c>
      <c r="B128" s="2">
        <v>22.55</v>
      </c>
      <c r="C128" s="3">
        <v>78184</v>
      </c>
      <c r="D128" s="3">
        <v>1960</v>
      </c>
      <c r="E128" s="3">
        <v>1949</v>
      </c>
      <c r="F128" s="3">
        <v>26692</v>
      </c>
      <c r="G128" s="3">
        <v>37875</v>
      </c>
      <c r="H128" s="3">
        <v>51991</v>
      </c>
      <c r="I128" s="3">
        <v>65626</v>
      </c>
      <c r="J128" s="3">
        <v>1784</v>
      </c>
      <c r="K128" s="3">
        <v>26937</v>
      </c>
      <c r="L128" s="3">
        <v>38581</v>
      </c>
      <c r="M128" s="3">
        <v>52294</v>
      </c>
      <c r="N128" s="4">
        <v>66470</v>
      </c>
    </row>
    <row r="129" spans="1:14" ht="72" x14ac:dyDescent="0.3">
      <c r="A129" s="1" t="s">
        <v>13</v>
      </c>
      <c r="B129" s="2">
        <v>23.23</v>
      </c>
      <c r="C129" s="3">
        <v>78685</v>
      </c>
      <c r="D129" s="3">
        <v>2137</v>
      </c>
      <c r="E129" s="3">
        <v>1868</v>
      </c>
      <c r="F129" s="3">
        <v>26824</v>
      </c>
      <c r="G129" s="3">
        <v>37421</v>
      </c>
      <c r="H129" s="3">
        <v>52477</v>
      </c>
      <c r="I129" s="3">
        <v>65290</v>
      </c>
      <c r="J129" s="3">
        <v>1925</v>
      </c>
      <c r="K129" s="3">
        <v>26889</v>
      </c>
      <c r="L129" s="3">
        <v>38505</v>
      </c>
      <c r="M129" s="3">
        <v>52896</v>
      </c>
      <c r="N129" s="4">
        <v>66315</v>
      </c>
    </row>
    <row r="130" spans="1:14" ht="72" x14ac:dyDescent="0.3">
      <c r="A130" s="1" t="s">
        <v>13</v>
      </c>
      <c r="B130" s="2">
        <v>23.92</v>
      </c>
      <c r="C130" s="3">
        <v>78671</v>
      </c>
      <c r="D130" s="3">
        <v>2001</v>
      </c>
      <c r="E130" s="3">
        <v>2169</v>
      </c>
      <c r="F130" s="3">
        <v>26355</v>
      </c>
      <c r="G130" s="3">
        <v>37629</v>
      </c>
      <c r="H130" s="3">
        <v>51436</v>
      </c>
      <c r="I130" s="3">
        <v>65165</v>
      </c>
      <c r="J130" s="3">
        <v>1866</v>
      </c>
      <c r="K130" s="3">
        <v>26992</v>
      </c>
      <c r="L130" s="3">
        <v>40059</v>
      </c>
      <c r="M130" s="3">
        <v>52796</v>
      </c>
      <c r="N130" s="4">
        <v>66188</v>
      </c>
    </row>
    <row r="131" spans="1:14" ht="72" x14ac:dyDescent="0.3">
      <c r="A131" s="1" t="s">
        <v>13</v>
      </c>
      <c r="B131" s="2">
        <v>24.6</v>
      </c>
      <c r="C131" s="3">
        <v>77016</v>
      </c>
      <c r="D131" s="3">
        <v>1930</v>
      </c>
      <c r="E131" s="3">
        <v>1915</v>
      </c>
      <c r="F131" s="3">
        <v>27136</v>
      </c>
      <c r="G131" s="3">
        <v>37721</v>
      </c>
      <c r="H131" s="3">
        <v>52841</v>
      </c>
      <c r="I131" s="3">
        <v>65539</v>
      </c>
      <c r="J131" s="3">
        <v>1927</v>
      </c>
      <c r="K131" s="3">
        <v>26837</v>
      </c>
      <c r="L131" s="3">
        <v>39606</v>
      </c>
      <c r="M131" s="3">
        <v>53224</v>
      </c>
      <c r="N131" s="4">
        <v>66225</v>
      </c>
    </row>
    <row r="132" spans="1:14" ht="72" x14ac:dyDescent="0.3">
      <c r="A132" s="1" t="s">
        <v>13</v>
      </c>
      <c r="B132" s="2">
        <v>25.28</v>
      </c>
      <c r="C132" s="3">
        <v>77963</v>
      </c>
      <c r="D132" s="3">
        <v>1904</v>
      </c>
      <c r="E132" s="3">
        <v>1879</v>
      </c>
      <c r="F132" s="3">
        <v>27306</v>
      </c>
      <c r="G132" s="3">
        <v>38012</v>
      </c>
      <c r="H132" s="3">
        <v>51845</v>
      </c>
      <c r="I132" s="3">
        <v>65502</v>
      </c>
      <c r="J132" s="3">
        <v>2018</v>
      </c>
      <c r="K132" s="3">
        <v>26433</v>
      </c>
      <c r="L132" s="3">
        <v>38808</v>
      </c>
      <c r="M132" s="3">
        <v>52092</v>
      </c>
      <c r="N132" s="4">
        <v>66673</v>
      </c>
    </row>
    <row r="133" spans="1:14" ht="72" x14ac:dyDescent="0.3">
      <c r="A133" s="1" t="s">
        <v>13</v>
      </c>
      <c r="B133" s="2">
        <v>25.97</v>
      </c>
      <c r="C133" s="3">
        <v>77845</v>
      </c>
      <c r="D133" s="3">
        <v>1801</v>
      </c>
      <c r="E133" s="3">
        <v>1826</v>
      </c>
      <c r="F133" s="3">
        <v>26640</v>
      </c>
      <c r="G133" s="3">
        <v>37523</v>
      </c>
      <c r="H133" s="3">
        <v>51525</v>
      </c>
      <c r="I133" s="3">
        <v>66066</v>
      </c>
      <c r="J133" s="3">
        <v>1893</v>
      </c>
      <c r="K133" s="3">
        <v>27282</v>
      </c>
      <c r="L133" s="3">
        <v>39423</v>
      </c>
      <c r="M133" s="3">
        <v>52707</v>
      </c>
      <c r="N133" s="4">
        <v>65305</v>
      </c>
    </row>
    <row r="134" spans="1:14" ht="72" x14ac:dyDescent="0.3">
      <c r="A134" s="1" t="s">
        <v>13</v>
      </c>
      <c r="B134" s="2">
        <v>26.65</v>
      </c>
      <c r="C134" s="3">
        <v>77598</v>
      </c>
      <c r="D134" s="3">
        <v>1874</v>
      </c>
      <c r="E134" s="3">
        <v>1913</v>
      </c>
      <c r="F134" s="3">
        <v>26561</v>
      </c>
      <c r="G134" s="3">
        <v>38016</v>
      </c>
      <c r="H134" s="3">
        <v>51331</v>
      </c>
      <c r="I134" s="3">
        <v>64878</v>
      </c>
      <c r="J134" s="3">
        <v>1812</v>
      </c>
      <c r="K134" s="3">
        <v>27362</v>
      </c>
      <c r="L134" s="3">
        <v>38934</v>
      </c>
      <c r="M134" s="3">
        <v>53277</v>
      </c>
      <c r="N134" s="4">
        <v>66474</v>
      </c>
    </row>
    <row r="135" spans="1:14" ht="72" x14ac:dyDescent="0.3">
      <c r="A135" s="1" t="s">
        <v>13</v>
      </c>
      <c r="B135" s="2">
        <v>27.33</v>
      </c>
      <c r="C135" s="3">
        <v>76799</v>
      </c>
      <c r="D135" s="3">
        <v>1877</v>
      </c>
      <c r="E135" s="3">
        <v>1906</v>
      </c>
      <c r="F135" s="3">
        <v>26527</v>
      </c>
      <c r="G135" s="3">
        <v>38467</v>
      </c>
      <c r="H135" s="3">
        <v>51426</v>
      </c>
      <c r="I135" s="3">
        <v>65105</v>
      </c>
      <c r="J135" s="3">
        <v>2006</v>
      </c>
      <c r="K135" s="3">
        <v>26693</v>
      </c>
      <c r="L135" s="3">
        <v>39502</v>
      </c>
      <c r="M135" s="3">
        <v>53034</v>
      </c>
      <c r="N135" s="4">
        <v>66456</v>
      </c>
    </row>
    <row r="136" spans="1:14" ht="72" x14ac:dyDescent="0.3">
      <c r="A136" s="1" t="s">
        <v>13</v>
      </c>
      <c r="B136" s="2">
        <v>28.02</v>
      </c>
      <c r="C136" s="3">
        <v>77409</v>
      </c>
      <c r="D136" s="3">
        <v>1995</v>
      </c>
      <c r="E136" s="3">
        <v>1925</v>
      </c>
      <c r="F136" s="3">
        <v>26971</v>
      </c>
      <c r="G136" s="3">
        <v>38158</v>
      </c>
      <c r="H136" s="3">
        <v>51712</v>
      </c>
      <c r="I136" s="3">
        <v>64789</v>
      </c>
      <c r="J136" s="3">
        <v>2023</v>
      </c>
      <c r="K136" s="3">
        <v>26967</v>
      </c>
      <c r="L136" s="3">
        <v>39454</v>
      </c>
      <c r="M136" s="3">
        <v>53425</v>
      </c>
      <c r="N136" s="4">
        <v>66409</v>
      </c>
    </row>
    <row r="137" spans="1:14" ht="72" x14ac:dyDescent="0.3">
      <c r="A137" s="1" t="s">
        <v>13</v>
      </c>
      <c r="B137" s="2">
        <v>28.7</v>
      </c>
      <c r="C137" s="3">
        <v>78042</v>
      </c>
      <c r="D137" s="3">
        <v>2106</v>
      </c>
      <c r="E137" s="3">
        <v>1907</v>
      </c>
      <c r="F137" s="3">
        <v>26795</v>
      </c>
      <c r="G137" s="3">
        <v>37940</v>
      </c>
      <c r="H137" s="3">
        <v>51884</v>
      </c>
      <c r="I137" s="3">
        <v>66016</v>
      </c>
      <c r="J137" s="3">
        <v>1720</v>
      </c>
      <c r="K137" s="3">
        <v>26836</v>
      </c>
      <c r="L137" s="3">
        <v>40060</v>
      </c>
      <c r="M137" s="3">
        <v>53874</v>
      </c>
      <c r="N137" s="4">
        <v>66129</v>
      </c>
    </row>
    <row r="138" spans="1:14" ht="72" x14ac:dyDescent="0.3">
      <c r="A138" s="1" t="s">
        <v>13</v>
      </c>
      <c r="B138" s="2">
        <v>29.38</v>
      </c>
      <c r="C138" s="3">
        <v>75673</v>
      </c>
      <c r="D138" s="3">
        <v>2002</v>
      </c>
      <c r="E138" s="3">
        <v>2083</v>
      </c>
      <c r="F138" s="3">
        <v>26599</v>
      </c>
      <c r="G138" s="3">
        <v>37982</v>
      </c>
      <c r="H138" s="3">
        <v>51073</v>
      </c>
      <c r="I138" s="3">
        <v>64819</v>
      </c>
      <c r="J138" s="3">
        <v>1838</v>
      </c>
      <c r="K138" s="3">
        <v>26770</v>
      </c>
      <c r="L138" s="3">
        <v>38080</v>
      </c>
      <c r="M138" s="3">
        <v>53177</v>
      </c>
      <c r="N138" s="4">
        <v>66031</v>
      </c>
    </row>
    <row r="139" spans="1:14" ht="72" x14ac:dyDescent="0.3">
      <c r="A139" s="1" t="s">
        <v>13</v>
      </c>
      <c r="B139" s="2">
        <v>30.07</v>
      </c>
      <c r="C139" s="3">
        <v>76955</v>
      </c>
      <c r="D139" s="3">
        <v>1969</v>
      </c>
      <c r="E139" s="3">
        <v>1944</v>
      </c>
      <c r="F139" s="3">
        <v>27114</v>
      </c>
      <c r="G139" s="3">
        <v>38219</v>
      </c>
      <c r="H139" s="3">
        <v>52356</v>
      </c>
      <c r="I139" s="3">
        <v>64506</v>
      </c>
      <c r="J139" s="3">
        <v>1814</v>
      </c>
      <c r="K139" s="3">
        <v>27177</v>
      </c>
      <c r="L139" s="3">
        <v>40354</v>
      </c>
      <c r="M139" s="3">
        <v>53193</v>
      </c>
      <c r="N139" s="4">
        <v>66447</v>
      </c>
    </row>
    <row r="140" spans="1:14" ht="72" x14ac:dyDescent="0.3">
      <c r="A140" s="1" t="s">
        <v>13</v>
      </c>
      <c r="B140" s="2">
        <v>30.75</v>
      </c>
      <c r="C140" s="3">
        <v>77424</v>
      </c>
      <c r="D140" s="3">
        <v>1972</v>
      </c>
      <c r="E140" s="3">
        <v>2017</v>
      </c>
      <c r="F140" s="3">
        <v>26330</v>
      </c>
      <c r="G140" s="3">
        <v>38645</v>
      </c>
      <c r="H140" s="3">
        <v>52250</v>
      </c>
      <c r="I140" s="3">
        <v>66736</v>
      </c>
      <c r="J140" s="3">
        <v>1888</v>
      </c>
      <c r="K140" s="3">
        <v>27322</v>
      </c>
      <c r="L140" s="3">
        <v>39151</v>
      </c>
      <c r="M140" s="3">
        <v>53066</v>
      </c>
      <c r="N140" s="4">
        <v>66282</v>
      </c>
    </row>
    <row r="141" spans="1:14" ht="72" x14ac:dyDescent="0.3">
      <c r="A141" s="1" t="s">
        <v>13</v>
      </c>
      <c r="B141" s="2">
        <v>31.43</v>
      </c>
      <c r="C141" s="3">
        <v>77049</v>
      </c>
      <c r="D141" s="3">
        <v>1862</v>
      </c>
      <c r="E141" s="3">
        <v>1829</v>
      </c>
      <c r="F141" s="3">
        <v>27016</v>
      </c>
      <c r="G141" s="3">
        <v>37910</v>
      </c>
      <c r="H141" s="3">
        <v>52026</v>
      </c>
      <c r="I141" s="3">
        <v>65246</v>
      </c>
      <c r="J141" s="3">
        <v>1805</v>
      </c>
      <c r="K141" s="3">
        <v>27609</v>
      </c>
      <c r="L141" s="3">
        <v>39001</v>
      </c>
      <c r="M141" s="3">
        <v>53232</v>
      </c>
      <c r="N141" s="4">
        <v>66839</v>
      </c>
    </row>
    <row r="142" spans="1:14" ht="72" x14ac:dyDescent="0.3">
      <c r="A142" s="1" t="s">
        <v>13</v>
      </c>
      <c r="B142" s="2">
        <v>32.119999999999997</v>
      </c>
      <c r="C142" s="3">
        <v>77443</v>
      </c>
      <c r="D142" s="3">
        <v>1853</v>
      </c>
      <c r="E142" s="3">
        <v>1946</v>
      </c>
      <c r="F142" s="3">
        <v>27162</v>
      </c>
      <c r="G142" s="3">
        <v>37862</v>
      </c>
      <c r="H142" s="3">
        <v>52706</v>
      </c>
      <c r="I142" s="3">
        <v>65374</v>
      </c>
      <c r="J142" s="3">
        <v>2023</v>
      </c>
      <c r="K142" s="3">
        <v>27432</v>
      </c>
      <c r="L142" s="3">
        <v>39331</v>
      </c>
      <c r="M142" s="3">
        <v>52663</v>
      </c>
      <c r="N142" s="4">
        <v>67094</v>
      </c>
    </row>
    <row r="143" spans="1:14" ht="72" x14ac:dyDescent="0.3">
      <c r="A143" s="1" t="s">
        <v>13</v>
      </c>
      <c r="B143" s="2">
        <v>32.799999999999997</v>
      </c>
      <c r="C143" s="3">
        <v>76587</v>
      </c>
      <c r="D143" s="3">
        <v>1963</v>
      </c>
      <c r="E143" s="3">
        <v>1932</v>
      </c>
      <c r="F143" s="3">
        <v>26356</v>
      </c>
      <c r="G143" s="3">
        <v>38708</v>
      </c>
      <c r="H143" s="3">
        <v>51126</v>
      </c>
      <c r="I143" s="3">
        <v>65919</v>
      </c>
      <c r="J143" s="3">
        <v>1792</v>
      </c>
      <c r="K143" s="3">
        <v>27841</v>
      </c>
      <c r="L143" s="3">
        <v>39484</v>
      </c>
      <c r="M143" s="3">
        <v>52238</v>
      </c>
      <c r="N143" s="4">
        <v>65975</v>
      </c>
    </row>
    <row r="144" spans="1:14" ht="72" x14ac:dyDescent="0.3">
      <c r="A144" s="1" t="s">
        <v>13</v>
      </c>
      <c r="B144" s="2">
        <v>33.479999999999997</v>
      </c>
      <c r="C144" s="3">
        <v>77325</v>
      </c>
      <c r="D144" s="3">
        <v>2124</v>
      </c>
      <c r="E144" s="3">
        <v>1799</v>
      </c>
      <c r="F144" s="3">
        <v>26625</v>
      </c>
      <c r="G144" s="3">
        <v>38219</v>
      </c>
      <c r="H144" s="3">
        <v>52530</v>
      </c>
      <c r="I144" s="3">
        <v>65209</v>
      </c>
      <c r="J144" s="3">
        <v>1846</v>
      </c>
      <c r="K144" s="3">
        <v>26592</v>
      </c>
      <c r="L144" s="3">
        <v>39284</v>
      </c>
      <c r="M144" s="3">
        <v>53158</v>
      </c>
      <c r="N144" s="4">
        <v>65923</v>
      </c>
    </row>
    <row r="145" spans="1:14" ht="72" x14ac:dyDescent="0.3">
      <c r="A145" s="1" t="s">
        <v>13</v>
      </c>
      <c r="B145" s="2">
        <v>34.17</v>
      </c>
      <c r="C145" s="3">
        <v>78157</v>
      </c>
      <c r="D145" s="3">
        <v>1993</v>
      </c>
      <c r="E145" s="3">
        <v>1773</v>
      </c>
      <c r="F145" s="3">
        <v>27224</v>
      </c>
      <c r="G145" s="3">
        <v>37762</v>
      </c>
      <c r="H145" s="3">
        <v>50905</v>
      </c>
      <c r="I145" s="3">
        <v>65368</v>
      </c>
      <c r="J145" s="3">
        <v>1950</v>
      </c>
      <c r="K145" s="3">
        <v>27263</v>
      </c>
      <c r="L145" s="3">
        <v>39005</v>
      </c>
      <c r="M145" s="3">
        <v>52698</v>
      </c>
      <c r="N145" s="4">
        <v>66289</v>
      </c>
    </row>
    <row r="146" spans="1:14" ht="72" x14ac:dyDescent="0.3">
      <c r="A146" s="1" t="s">
        <v>13</v>
      </c>
      <c r="B146" s="2">
        <v>34.85</v>
      </c>
      <c r="C146" s="3">
        <v>77836</v>
      </c>
      <c r="D146" s="3">
        <v>1927</v>
      </c>
      <c r="E146" s="3">
        <v>1896</v>
      </c>
      <c r="F146" s="3">
        <v>26604</v>
      </c>
      <c r="G146" s="3">
        <v>38108</v>
      </c>
      <c r="H146" s="3">
        <v>51905</v>
      </c>
      <c r="I146" s="3">
        <v>65905</v>
      </c>
      <c r="J146" s="3">
        <v>1987</v>
      </c>
      <c r="K146" s="3">
        <v>27009</v>
      </c>
      <c r="L146" s="3">
        <v>39145</v>
      </c>
      <c r="M146" s="3">
        <v>53237</v>
      </c>
      <c r="N146" s="4">
        <v>66206</v>
      </c>
    </row>
    <row r="147" spans="1:14" ht="72" x14ac:dyDescent="0.3">
      <c r="A147" s="1" t="s">
        <v>13</v>
      </c>
      <c r="B147" s="2">
        <v>35.53</v>
      </c>
      <c r="C147" s="3">
        <v>76435</v>
      </c>
      <c r="D147" s="3">
        <v>2001</v>
      </c>
      <c r="E147" s="3">
        <v>1988</v>
      </c>
      <c r="F147" s="3">
        <v>26461</v>
      </c>
      <c r="G147" s="3">
        <v>38179</v>
      </c>
      <c r="H147" s="3">
        <v>52394</v>
      </c>
      <c r="I147" s="3">
        <v>65556</v>
      </c>
      <c r="J147" s="3">
        <v>2019</v>
      </c>
      <c r="K147" s="3">
        <v>27147</v>
      </c>
      <c r="L147" s="3">
        <v>40012</v>
      </c>
      <c r="M147" s="3">
        <v>52960</v>
      </c>
      <c r="N147" s="4">
        <v>66039</v>
      </c>
    </row>
    <row r="148" spans="1:14" ht="72" x14ac:dyDescent="0.3">
      <c r="A148" s="1" t="s">
        <v>13</v>
      </c>
      <c r="B148" s="2">
        <v>36.22</v>
      </c>
      <c r="C148" s="3">
        <v>78402</v>
      </c>
      <c r="D148" s="3">
        <v>2080</v>
      </c>
      <c r="E148" s="3">
        <v>1869</v>
      </c>
      <c r="F148" s="3">
        <v>26968</v>
      </c>
      <c r="G148" s="3">
        <v>38677</v>
      </c>
      <c r="H148" s="3">
        <v>51652</v>
      </c>
      <c r="I148" s="3">
        <v>65642</v>
      </c>
      <c r="J148" s="3">
        <v>2036</v>
      </c>
      <c r="K148" s="3">
        <v>26854</v>
      </c>
      <c r="L148" s="3">
        <v>39336</v>
      </c>
      <c r="M148" s="3">
        <v>52757</v>
      </c>
      <c r="N148" s="4">
        <v>66489</v>
      </c>
    </row>
    <row r="149" spans="1:14" ht="72" x14ac:dyDescent="0.3">
      <c r="A149" s="1" t="s">
        <v>13</v>
      </c>
      <c r="B149" s="2">
        <v>36.9</v>
      </c>
      <c r="C149" s="3">
        <v>77002</v>
      </c>
      <c r="D149" s="3">
        <v>1823</v>
      </c>
      <c r="E149" s="3">
        <v>1912</v>
      </c>
      <c r="F149" s="3">
        <v>26223</v>
      </c>
      <c r="G149" s="3">
        <v>37513</v>
      </c>
      <c r="H149" s="3">
        <v>52054</v>
      </c>
      <c r="I149" s="3">
        <v>64876</v>
      </c>
      <c r="J149" s="3">
        <v>1972</v>
      </c>
      <c r="K149" s="3">
        <v>26902</v>
      </c>
      <c r="L149" s="3">
        <v>39841</v>
      </c>
      <c r="M149" s="3">
        <v>53145</v>
      </c>
      <c r="N149" s="4">
        <v>66774</v>
      </c>
    </row>
    <row r="150" spans="1:14" ht="72" x14ac:dyDescent="0.3">
      <c r="A150" s="1" t="s">
        <v>13</v>
      </c>
      <c r="B150" s="2">
        <v>37.58</v>
      </c>
      <c r="C150" s="3">
        <v>77106</v>
      </c>
      <c r="D150" s="3">
        <v>2050</v>
      </c>
      <c r="E150" s="3">
        <v>2057</v>
      </c>
      <c r="F150" s="3">
        <v>26905</v>
      </c>
      <c r="G150" s="3">
        <v>38456</v>
      </c>
      <c r="H150" s="3">
        <v>52214</v>
      </c>
      <c r="I150" s="3">
        <v>65862</v>
      </c>
      <c r="J150" s="3">
        <v>1929</v>
      </c>
      <c r="K150" s="3">
        <v>26260</v>
      </c>
      <c r="L150" s="3">
        <v>38634</v>
      </c>
      <c r="M150" s="3">
        <v>52993</v>
      </c>
      <c r="N150" s="4">
        <v>67020</v>
      </c>
    </row>
    <row r="151" spans="1:14" ht="72" x14ac:dyDescent="0.3">
      <c r="A151" s="1" t="s">
        <v>13</v>
      </c>
      <c r="B151" s="2">
        <v>38.270000000000003</v>
      </c>
      <c r="C151" s="3">
        <v>77134</v>
      </c>
      <c r="D151" s="3">
        <v>2049</v>
      </c>
      <c r="E151" s="3">
        <v>2055</v>
      </c>
      <c r="F151" s="3">
        <v>27065</v>
      </c>
      <c r="G151" s="3">
        <v>37851</v>
      </c>
      <c r="H151" s="3">
        <v>51355</v>
      </c>
      <c r="I151" s="3">
        <v>65198</v>
      </c>
      <c r="J151" s="3">
        <v>1812</v>
      </c>
      <c r="K151" s="3">
        <v>27389</v>
      </c>
      <c r="L151" s="3">
        <v>38210</v>
      </c>
      <c r="M151" s="3">
        <v>52675</v>
      </c>
      <c r="N151" s="4">
        <v>66121</v>
      </c>
    </row>
    <row r="152" spans="1:14" ht="72" x14ac:dyDescent="0.3">
      <c r="A152" s="1" t="s">
        <v>13</v>
      </c>
      <c r="B152" s="2">
        <v>38.950000000000003</v>
      </c>
      <c r="C152" s="3">
        <v>76967</v>
      </c>
      <c r="D152" s="3">
        <v>1917</v>
      </c>
      <c r="E152" s="3">
        <v>1796</v>
      </c>
      <c r="F152" s="3">
        <v>26673</v>
      </c>
      <c r="G152" s="3">
        <v>38594</v>
      </c>
      <c r="H152" s="3">
        <v>51539</v>
      </c>
      <c r="I152" s="3">
        <v>65405</v>
      </c>
      <c r="J152" s="3">
        <v>1780</v>
      </c>
      <c r="K152" s="3">
        <v>27177</v>
      </c>
      <c r="L152" s="3">
        <v>38593</v>
      </c>
      <c r="M152" s="3">
        <v>52067</v>
      </c>
      <c r="N152" s="4">
        <v>67681</v>
      </c>
    </row>
    <row r="153" spans="1:14" ht="72" x14ac:dyDescent="0.3">
      <c r="A153" s="1" t="s">
        <v>13</v>
      </c>
      <c r="B153" s="2">
        <v>39.630000000000003</v>
      </c>
      <c r="C153" s="3">
        <v>76857</v>
      </c>
      <c r="D153" s="3">
        <v>2016</v>
      </c>
      <c r="E153" s="3">
        <v>1922</v>
      </c>
      <c r="F153" s="3">
        <v>26923</v>
      </c>
      <c r="G153" s="3">
        <v>38420</v>
      </c>
      <c r="H153" s="3">
        <v>52002</v>
      </c>
      <c r="I153" s="3">
        <v>65992</v>
      </c>
      <c r="J153" s="3">
        <v>1817</v>
      </c>
      <c r="K153" s="3">
        <v>26814</v>
      </c>
      <c r="L153" s="3">
        <v>38535</v>
      </c>
      <c r="M153" s="3">
        <v>53967</v>
      </c>
      <c r="N153" s="4">
        <v>66956</v>
      </c>
    </row>
    <row r="154" spans="1:14" ht="72" x14ac:dyDescent="0.3">
      <c r="A154" s="1" t="s">
        <v>13</v>
      </c>
      <c r="B154" s="2">
        <v>40.32</v>
      </c>
      <c r="C154" s="3">
        <v>77793</v>
      </c>
      <c r="D154" s="3">
        <v>1849</v>
      </c>
      <c r="E154" s="3">
        <v>1946</v>
      </c>
      <c r="F154" s="3">
        <v>27035</v>
      </c>
      <c r="G154" s="3">
        <v>38974</v>
      </c>
      <c r="H154" s="3">
        <v>52224</v>
      </c>
      <c r="I154" s="3">
        <v>66278</v>
      </c>
      <c r="J154" s="3">
        <v>1735</v>
      </c>
      <c r="K154" s="3">
        <v>27604</v>
      </c>
      <c r="L154" s="3">
        <v>39827</v>
      </c>
      <c r="M154" s="3">
        <v>53461</v>
      </c>
      <c r="N154" s="4">
        <v>66440</v>
      </c>
    </row>
    <row r="155" spans="1:14" ht="72" x14ac:dyDescent="0.3">
      <c r="A155" s="1" t="s">
        <v>13</v>
      </c>
      <c r="B155" s="2">
        <v>41</v>
      </c>
      <c r="C155" s="3">
        <v>78360</v>
      </c>
      <c r="D155" s="3">
        <v>1925</v>
      </c>
      <c r="E155" s="3">
        <v>1814</v>
      </c>
      <c r="F155" s="3">
        <v>26575</v>
      </c>
      <c r="G155" s="3">
        <v>38458</v>
      </c>
      <c r="H155" s="3">
        <v>51013</v>
      </c>
      <c r="I155" s="3">
        <v>65425</v>
      </c>
      <c r="J155" s="3">
        <v>1762</v>
      </c>
      <c r="K155" s="3">
        <v>27529</v>
      </c>
      <c r="L155" s="3">
        <v>38949</v>
      </c>
      <c r="M155" s="3">
        <v>53397</v>
      </c>
      <c r="N155" s="4">
        <v>65513</v>
      </c>
    </row>
    <row r="156" spans="1:14" ht="72" x14ac:dyDescent="0.3">
      <c r="A156" s="1" t="s">
        <v>13</v>
      </c>
      <c r="B156" s="2">
        <v>41.68</v>
      </c>
      <c r="C156" s="3">
        <v>77583</v>
      </c>
      <c r="D156" s="3">
        <v>2042</v>
      </c>
      <c r="E156" s="3">
        <v>2133</v>
      </c>
      <c r="F156" s="3">
        <v>27014</v>
      </c>
      <c r="G156" s="3">
        <v>37681</v>
      </c>
      <c r="H156" s="3">
        <v>51753</v>
      </c>
      <c r="I156" s="3">
        <v>64871</v>
      </c>
      <c r="J156" s="3">
        <v>1982</v>
      </c>
      <c r="K156" s="3">
        <v>27105</v>
      </c>
      <c r="L156" s="3">
        <v>39024</v>
      </c>
      <c r="M156" s="3">
        <v>52421</v>
      </c>
      <c r="N156" s="4">
        <v>66145</v>
      </c>
    </row>
    <row r="157" spans="1:14" ht="72" x14ac:dyDescent="0.3">
      <c r="A157" s="1" t="s">
        <v>13</v>
      </c>
      <c r="B157" s="2">
        <v>42.37</v>
      </c>
      <c r="C157" s="3">
        <v>78539</v>
      </c>
      <c r="D157" s="3">
        <v>1843</v>
      </c>
      <c r="E157" s="3">
        <v>1964</v>
      </c>
      <c r="F157" s="3">
        <v>26937</v>
      </c>
      <c r="G157" s="3">
        <v>38110</v>
      </c>
      <c r="H157" s="3">
        <v>52019</v>
      </c>
      <c r="I157" s="3">
        <v>65967</v>
      </c>
      <c r="J157" s="3">
        <v>1857</v>
      </c>
      <c r="K157" s="3">
        <v>27505</v>
      </c>
      <c r="L157" s="3">
        <v>39253</v>
      </c>
      <c r="M157" s="3">
        <v>52904</v>
      </c>
      <c r="N157" s="4">
        <v>66574</v>
      </c>
    </row>
    <row r="158" spans="1:14" ht="72" x14ac:dyDescent="0.3">
      <c r="A158" s="1" t="s">
        <v>13</v>
      </c>
      <c r="B158" s="2">
        <v>43.05</v>
      </c>
      <c r="C158" s="3">
        <v>77870</v>
      </c>
      <c r="D158" s="3">
        <v>2080</v>
      </c>
      <c r="E158" s="3">
        <v>1764</v>
      </c>
      <c r="F158" s="3">
        <v>27119</v>
      </c>
      <c r="G158" s="3">
        <v>38259</v>
      </c>
      <c r="H158" s="3">
        <v>52619</v>
      </c>
      <c r="I158" s="3">
        <v>65931</v>
      </c>
      <c r="J158" s="3">
        <v>1915</v>
      </c>
      <c r="K158" s="3">
        <v>27662</v>
      </c>
      <c r="L158" s="3">
        <v>39832</v>
      </c>
      <c r="M158" s="3">
        <v>53088</v>
      </c>
      <c r="N158" s="4">
        <v>66544</v>
      </c>
    </row>
    <row r="159" spans="1:14" ht="72" x14ac:dyDescent="0.3">
      <c r="A159" s="1" t="s">
        <v>13</v>
      </c>
      <c r="B159" s="2">
        <v>43.73</v>
      </c>
      <c r="C159" s="3">
        <v>77482</v>
      </c>
      <c r="D159" s="3">
        <v>2133</v>
      </c>
      <c r="E159" s="3">
        <v>2102</v>
      </c>
      <c r="F159" s="3">
        <v>27188</v>
      </c>
      <c r="G159" s="3">
        <v>37898</v>
      </c>
      <c r="H159" s="3">
        <v>50733</v>
      </c>
      <c r="I159" s="3">
        <v>65460</v>
      </c>
      <c r="J159" s="3">
        <v>1976</v>
      </c>
      <c r="K159" s="3">
        <v>27353</v>
      </c>
      <c r="L159" s="3">
        <v>38785</v>
      </c>
      <c r="M159" s="3">
        <v>53630</v>
      </c>
      <c r="N159" s="4">
        <v>66893</v>
      </c>
    </row>
    <row r="160" spans="1:14" ht="72" x14ac:dyDescent="0.3">
      <c r="A160" s="1" t="s">
        <v>13</v>
      </c>
      <c r="B160" s="2">
        <v>44.42</v>
      </c>
      <c r="C160" s="3">
        <v>76894</v>
      </c>
      <c r="D160" s="3">
        <v>1931</v>
      </c>
      <c r="E160" s="3">
        <v>1777</v>
      </c>
      <c r="F160" s="3">
        <v>26502</v>
      </c>
      <c r="G160" s="3">
        <v>38456</v>
      </c>
      <c r="H160" s="3">
        <v>51901</v>
      </c>
      <c r="I160" s="3">
        <v>65486</v>
      </c>
      <c r="J160" s="3">
        <v>1995</v>
      </c>
      <c r="K160" s="3">
        <v>26909</v>
      </c>
      <c r="L160" s="3">
        <v>39090</v>
      </c>
      <c r="M160" s="3">
        <v>53119</v>
      </c>
      <c r="N160" s="4">
        <v>66225</v>
      </c>
    </row>
    <row r="161" spans="1:14" ht="72" x14ac:dyDescent="0.3">
      <c r="A161" s="1" t="s">
        <v>13</v>
      </c>
      <c r="B161" s="2">
        <v>45.1</v>
      </c>
      <c r="C161" s="3">
        <v>77332</v>
      </c>
      <c r="D161" s="3">
        <v>2008</v>
      </c>
      <c r="E161" s="3">
        <v>2075</v>
      </c>
      <c r="F161" s="3">
        <v>27558</v>
      </c>
      <c r="G161" s="3">
        <v>38389</v>
      </c>
      <c r="H161" s="3">
        <v>52040</v>
      </c>
      <c r="I161" s="3">
        <v>65154</v>
      </c>
      <c r="J161" s="3">
        <v>1933</v>
      </c>
      <c r="K161" s="3">
        <v>26580</v>
      </c>
      <c r="L161" s="3">
        <v>38618</v>
      </c>
      <c r="M161" s="3">
        <v>53498</v>
      </c>
      <c r="N161" s="4">
        <v>65769</v>
      </c>
    </row>
    <row r="162" spans="1:14" ht="72" x14ac:dyDescent="0.3">
      <c r="A162" s="1" t="s">
        <v>13</v>
      </c>
      <c r="B162" s="2">
        <v>45.78</v>
      </c>
      <c r="C162" s="3">
        <v>77900</v>
      </c>
      <c r="D162" s="3">
        <v>1777</v>
      </c>
      <c r="E162" s="3">
        <v>1880</v>
      </c>
      <c r="F162" s="3">
        <v>27166</v>
      </c>
      <c r="G162" s="3">
        <v>37570</v>
      </c>
      <c r="H162" s="3">
        <v>51475</v>
      </c>
      <c r="I162" s="3">
        <v>65532</v>
      </c>
      <c r="J162" s="3">
        <v>1994</v>
      </c>
      <c r="K162" s="3">
        <v>26441</v>
      </c>
      <c r="L162" s="3">
        <v>39277</v>
      </c>
      <c r="M162" s="3">
        <v>52218</v>
      </c>
      <c r="N162" s="4">
        <v>66257</v>
      </c>
    </row>
    <row r="163" spans="1:14" ht="72" x14ac:dyDescent="0.3">
      <c r="A163" s="1" t="s">
        <v>13</v>
      </c>
      <c r="B163" s="2">
        <v>46.47</v>
      </c>
      <c r="C163" s="3">
        <v>77618</v>
      </c>
      <c r="D163" s="3">
        <v>1987</v>
      </c>
      <c r="E163" s="3">
        <v>2131</v>
      </c>
      <c r="F163" s="3">
        <v>26949</v>
      </c>
      <c r="G163" s="3">
        <v>37588</v>
      </c>
      <c r="H163" s="3">
        <v>50991</v>
      </c>
      <c r="I163" s="3">
        <v>66276</v>
      </c>
      <c r="J163" s="3">
        <v>1906</v>
      </c>
      <c r="K163" s="3">
        <v>26847</v>
      </c>
      <c r="L163" s="3">
        <v>39567</v>
      </c>
      <c r="M163" s="3">
        <v>53037</v>
      </c>
      <c r="N163" s="4">
        <v>67035</v>
      </c>
    </row>
    <row r="164" spans="1:14" ht="72" x14ac:dyDescent="0.3">
      <c r="A164" s="1" t="s">
        <v>13</v>
      </c>
      <c r="B164" s="2">
        <v>47.15</v>
      </c>
      <c r="C164" s="3">
        <v>78610</v>
      </c>
      <c r="D164" s="3">
        <v>1912</v>
      </c>
      <c r="E164" s="3">
        <v>1856</v>
      </c>
      <c r="F164" s="3">
        <v>27025</v>
      </c>
      <c r="G164" s="3">
        <v>38376</v>
      </c>
      <c r="H164" s="3">
        <v>51884</v>
      </c>
      <c r="I164" s="3">
        <v>65315</v>
      </c>
      <c r="J164" s="3">
        <v>1839</v>
      </c>
      <c r="K164" s="3">
        <v>27251</v>
      </c>
      <c r="L164" s="3">
        <v>39312</v>
      </c>
      <c r="M164" s="3">
        <v>52584</v>
      </c>
      <c r="N164" s="4">
        <v>66061</v>
      </c>
    </row>
    <row r="165" spans="1:14" ht="72" x14ac:dyDescent="0.3">
      <c r="A165" s="1" t="s">
        <v>13</v>
      </c>
      <c r="B165" s="2">
        <v>47.83</v>
      </c>
      <c r="C165" s="3">
        <v>77742</v>
      </c>
      <c r="D165" s="3">
        <v>2126</v>
      </c>
      <c r="E165" s="3">
        <v>1861</v>
      </c>
      <c r="F165" s="3">
        <v>26840</v>
      </c>
      <c r="G165" s="3">
        <v>38771</v>
      </c>
      <c r="H165" s="3">
        <v>51814</v>
      </c>
      <c r="I165" s="3">
        <v>64621</v>
      </c>
      <c r="J165" s="3">
        <v>1812</v>
      </c>
      <c r="K165" s="3">
        <v>26694</v>
      </c>
      <c r="L165" s="3">
        <v>39219</v>
      </c>
      <c r="M165" s="3">
        <v>53335</v>
      </c>
      <c r="N165" s="4">
        <v>66247</v>
      </c>
    </row>
    <row r="166" spans="1:14" ht="72" x14ac:dyDescent="0.3">
      <c r="A166" s="1" t="s">
        <v>13</v>
      </c>
      <c r="B166" s="2">
        <v>48.52</v>
      </c>
      <c r="C166" s="3">
        <v>76633</v>
      </c>
      <c r="D166" s="3">
        <v>2185</v>
      </c>
      <c r="E166" s="3">
        <v>1901</v>
      </c>
      <c r="F166" s="3">
        <v>27209</v>
      </c>
      <c r="G166" s="3">
        <v>38673</v>
      </c>
      <c r="H166" s="3">
        <v>52050</v>
      </c>
      <c r="I166" s="3">
        <v>65426</v>
      </c>
      <c r="J166" s="3">
        <v>2017</v>
      </c>
      <c r="K166" s="3">
        <v>26808</v>
      </c>
      <c r="L166" s="3">
        <v>38953</v>
      </c>
      <c r="M166" s="3">
        <v>53014</v>
      </c>
      <c r="N166" s="4">
        <v>66450</v>
      </c>
    </row>
    <row r="167" spans="1:14" ht="72" x14ac:dyDescent="0.3">
      <c r="A167" s="1" t="s">
        <v>13</v>
      </c>
      <c r="B167" s="2">
        <v>49.2</v>
      </c>
      <c r="C167" s="3">
        <v>77238</v>
      </c>
      <c r="D167" s="3">
        <v>1872</v>
      </c>
      <c r="E167" s="3">
        <v>1989</v>
      </c>
      <c r="F167" s="3">
        <v>26607</v>
      </c>
      <c r="G167" s="3">
        <v>38026</v>
      </c>
      <c r="H167" s="3">
        <v>51992</v>
      </c>
      <c r="I167" s="3">
        <v>65079</v>
      </c>
      <c r="J167" s="3">
        <v>1809</v>
      </c>
      <c r="K167" s="3">
        <v>27101</v>
      </c>
      <c r="L167" s="3">
        <v>39018</v>
      </c>
      <c r="M167" s="3">
        <v>53571</v>
      </c>
      <c r="N167" s="4">
        <v>66042</v>
      </c>
    </row>
    <row r="168" spans="1:14" ht="72" x14ac:dyDescent="0.3">
      <c r="A168" s="1" t="s">
        <v>13</v>
      </c>
      <c r="B168" s="2">
        <v>49.88</v>
      </c>
      <c r="C168" s="3">
        <v>76592</v>
      </c>
      <c r="D168" s="3">
        <v>2071</v>
      </c>
      <c r="E168" s="3">
        <v>1896</v>
      </c>
      <c r="F168" s="3">
        <v>26691</v>
      </c>
      <c r="G168" s="3">
        <v>38117</v>
      </c>
      <c r="H168" s="3">
        <v>52541</v>
      </c>
      <c r="I168" s="3">
        <v>65143</v>
      </c>
      <c r="J168" s="3">
        <v>1863</v>
      </c>
      <c r="K168" s="3">
        <v>27762</v>
      </c>
      <c r="L168" s="3">
        <v>38444</v>
      </c>
      <c r="M168" s="3">
        <v>52575</v>
      </c>
      <c r="N168" s="4">
        <v>66252</v>
      </c>
    </row>
    <row r="169" spans="1:14" ht="72" x14ac:dyDescent="0.3">
      <c r="A169" s="1" t="s">
        <v>13</v>
      </c>
      <c r="B169" s="2">
        <v>50.57</v>
      </c>
      <c r="C169" s="3">
        <v>78328</v>
      </c>
      <c r="D169" s="3">
        <v>2046</v>
      </c>
      <c r="E169" s="3">
        <v>2083</v>
      </c>
      <c r="F169" s="3">
        <v>26901</v>
      </c>
      <c r="G169" s="3">
        <v>37605</v>
      </c>
      <c r="H169" s="3">
        <v>52448</v>
      </c>
      <c r="I169" s="3">
        <v>64729</v>
      </c>
      <c r="J169" s="3">
        <v>2004</v>
      </c>
      <c r="K169" s="3">
        <v>26926</v>
      </c>
      <c r="L169" s="3">
        <v>39347</v>
      </c>
      <c r="M169" s="3">
        <v>53561</v>
      </c>
      <c r="N169" s="4">
        <v>66409</v>
      </c>
    </row>
    <row r="170" spans="1:14" ht="72" x14ac:dyDescent="0.3">
      <c r="A170" s="1" t="s">
        <v>13</v>
      </c>
      <c r="B170" s="2">
        <v>51.25</v>
      </c>
      <c r="C170" s="3">
        <v>78239</v>
      </c>
      <c r="D170" s="3">
        <v>2028</v>
      </c>
      <c r="E170" s="3">
        <v>2074</v>
      </c>
      <c r="F170" s="3">
        <v>26969</v>
      </c>
      <c r="G170" s="3">
        <v>38045</v>
      </c>
      <c r="H170" s="3">
        <v>52043</v>
      </c>
      <c r="I170" s="3">
        <v>65918</v>
      </c>
      <c r="J170" s="3">
        <v>1932</v>
      </c>
      <c r="K170" s="3">
        <v>27037</v>
      </c>
      <c r="L170" s="3">
        <v>38328</v>
      </c>
      <c r="M170" s="3">
        <v>53043</v>
      </c>
      <c r="N170" s="4">
        <v>66358</v>
      </c>
    </row>
    <row r="171" spans="1:14" ht="72" x14ac:dyDescent="0.3">
      <c r="A171" s="1" t="s">
        <v>13</v>
      </c>
      <c r="B171" s="2">
        <v>51.93</v>
      </c>
      <c r="C171" s="3">
        <v>77689</v>
      </c>
      <c r="D171" s="3">
        <v>1993</v>
      </c>
      <c r="E171" s="3">
        <v>2036</v>
      </c>
      <c r="F171" s="3">
        <v>26352</v>
      </c>
      <c r="G171" s="3">
        <v>38202</v>
      </c>
      <c r="H171" s="3">
        <v>52128</v>
      </c>
      <c r="I171" s="3">
        <v>64846</v>
      </c>
      <c r="J171" s="3">
        <v>1856</v>
      </c>
      <c r="K171" s="3">
        <v>26804</v>
      </c>
      <c r="L171" s="3">
        <v>39297</v>
      </c>
      <c r="M171" s="3">
        <v>52857</v>
      </c>
      <c r="N171" s="4">
        <v>66019</v>
      </c>
    </row>
    <row r="172" spans="1:14" ht="72" x14ac:dyDescent="0.3">
      <c r="A172" s="1" t="s">
        <v>13</v>
      </c>
      <c r="B172" s="2">
        <v>52.62</v>
      </c>
      <c r="C172" s="3">
        <v>77524</v>
      </c>
      <c r="D172" s="3">
        <v>1996</v>
      </c>
      <c r="E172" s="3">
        <v>2112</v>
      </c>
      <c r="F172" s="3">
        <v>26812</v>
      </c>
      <c r="G172" s="3">
        <v>38046</v>
      </c>
      <c r="H172" s="3">
        <v>51545</v>
      </c>
      <c r="I172" s="3">
        <v>65293</v>
      </c>
      <c r="J172" s="3">
        <v>1721</v>
      </c>
      <c r="K172" s="3">
        <v>27039</v>
      </c>
      <c r="L172" s="3">
        <v>39232</v>
      </c>
      <c r="M172" s="3">
        <v>52284</v>
      </c>
      <c r="N172" s="4">
        <v>67163</v>
      </c>
    </row>
    <row r="173" spans="1:14" ht="72" x14ac:dyDescent="0.3">
      <c r="A173" s="1" t="s">
        <v>13</v>
      </c>
      <c r="B173" s="2">
        <v>53.3</v>
      </c>
      <c r="C173" s="3">
        <v>77260</v>
      </c>
      <c r="D173" s="3">
        <v>1841</v>
      </c>
      <c r="E173" s="3">
        <v>2059</v>
      </c>
      <c r="F173" s="3">
        <v>26193</v>
      </c>
      <c r="G173" s="3">
        <v>38157</v>
      </c>
      <c r="H173" s="3">
        <v>51792</v>
      </c>
      <c r="I173" s="3">
        <v>65477</v>
      </c>
      <c r="J173" s="3">
        <v>1958</v>
      </c>
      <c r="K173" s="3">
        <v>27300</v>
      </c>
      <c r="L173" s="3">
        <v>38785</v>
      </c>
      <c r="M173" s="3">
        <v>51519</v>
      </c>
      <c r="N173" s="4">
        <v>66498</v>
      </c>
    </row>
    <row r="174" spans="1:14" ht="72" x14ac:dyDescent="0.3">
      <c r="A174" s="1" t="s">
        <v>13</v>
      </c>
      <c r="B174" s="2">
        <v>53.98</v>
      </c>
      <c r="C174" s="3">
        <v>76762</v>
      </c>
      <c r="D174" s="3">
        <v>1980</v>
      </c>
      <c r="E174" s="3">
        <v>1853</v>
      </c>
      <c r="F174" s="3">
        <v>26629</v>
      </c>
      <c r="G174" s="3">
        <v>39036</v>
      </c>
      <c r="H174" s="3">
        <v>52236</v>
      </c>
      <c r="I174" s="3">
        <v>65012</v>
      </c>
      <c r="J174" s="3">
        <v>1977</v>
      </c>
      <c r="K174" s="3">
        <v>26722</v>
      </c>
      <c r="L174" s="3">
        <v>39083</v>
      </c>
      <c r="M174" s="3">
        <v>53221</v>
      </c>
      <c r="N174" s="4">
        <v>66423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024F0-43DC-41D3-9458-BDE1E931E690}">
  <dimension ref="A1:AA81"/>
  <sheetViews>
    <sheetView tabSelected="1" topLeftCell="A76" workbookViewId="0">
      <selection activeCell="V13" sqref="V13:AA81"/>
    </sheetView>
  </sheetViews>
  <sheetFormatPr defaultRowHeight="14.4" x14ac:dyDescent="0.3"/>
  <sheetData>
    <row r="1" spans="1:27" ht="15" thickBot="1" x14ac:dyDescent="0.35">
      <c r="A1" s="5" t="s">
        <v>11</v>
      </c>
      <c r="B1" s="6" t="s">
        <v>26</v>
      </c>
      <c r="C1" s="7" t="s">
        <v>27</v>
      </c>
      <c r="D1" s="7" t="s">
        <v>28</v>
      </c>
      <c r="E1" s="7" t="s">
        <v>29</v>
      </c>
      <c r="F1" s="7" t="s">
        <v>30</v>
      </c>
      <c r="G1" s="7" t="s">
        <v>31</v>
      </c>
      <c r="H1" s="7" t="s">
        <v>32</v>
      </c>
      <c r="I1" s="7" t="s">
        <v>33</v>
      </c>
      <c r="J1" s="7" t="s">
        <v>34</v>
      </c>
      <c r="K1" s="7" t="s">
        <v>35</v>
      </c>
      <c r="L1" s="7" t="s">
        <v>36</v>
      </c>
      <c r="M1" s="7" t="s">
        <v>37</v>
      </c>
      <c r="N1" s="8" t="s">
        <v>38</v>
      </c>
    </row>
    <row r="2" spans="1:27" ht="72" x14ac:dyDescent="0.3">
      <c r="A2" s="1" t="s">
        <v>13</v>
      </c>
      <c r="B2" s="2">
        <v>0</v>
      </c>
      <c r="C2" s="3">
        <v>79660</v>
      </c>
      <c r="D2" s="3">
        <v>2032</v>
      </c>
      <c r="E2" s="3">
        <v>1747</v>
      </c>
      <c r="F2" s="3">
        <v>28458</v>
      </c>
      <c r="G2" s="3">
        <v>38340</v>
      </c>
      <c r="H2" s="3">
        <v>50738</v>
      </c>
      <c r="I2" s="3">
        <v>65693</v>
      </c>
      <c r="J2" s="3">
        <v>1478</v>
      </c>
      <c r="K2" s="3">
        <v>27864</v>
      </c>
      <c r="L2" s="3">
        <v>38265</v>
      </c>
      <c r="M2" s="3">
        <v>50986</v>
      </c>
      <c r="N2" s="4">
        <v>67414</v>
      </c>
      <c r="P2">
        <f>E2-$D2</f>
        <v>-285</v>
      </c>
      <c r="Q2">
        <f t="shared" ref="Q2:T2" si="0">F2-$D2</f>
        <v>26426</v>
      </c>
      <c r="R2">
        <f t="shared" si="0"/>
        <v>36308</v>
      </c>
      <c r="S2">
        <f t="shared" si="0"/>
        <v>48706</v>
      </c>
      <c r="T2">
        <f t="shared" si="0"/>
        <v>63661</v>
      </c>
      <c r="W2">
        <f>P2/8178.8</f>
        <v>-3.4846187704797769E-2</v>
      </c>
      <c r="X2">
        <f t="shared" ref="X2:AA2" si="1">Q2/8178.8</f>
        <v>3.2310363378490732</v>
      </c>
      <c r="Y2">
        <f t="shared" si="1"/>
        <v>4.4392820462659559</v>
      </c>
      <c r="Z2">
        <f t="shared" si="1"/>
        <v>5.9551523450872992</v>
      </c>
      <c r="AA2">
        <f t="shared" si="1"/>
        <v>7.783660194649582</v>
      </c>
    </row>
    <row r="3" spans="1:27" ht="72" x14ac:dyDescent="0.3">
      <c r="A3" s="1" t="s">
        <v>13</v>
      </c>
      <c r="B3" s="2">
        <v>0.68</v>
      </c>
      <c r="C3" s="3">
        <v>79951</v>
      </c>
      <c r="D3" s="3">
        <v>1764</v>
      </c>
      <c r="E3" s="3">
        <v>1680</v>
      </c>
      <c r="F3" s="3">
        <v>29462</v>
      </c>
      <c r="G3" s="3">
        <v>38608</v>
      </c>
      <c r="H3" s="3">
        <v>51214</v>
      </c>
      <c r="I3" s="3">
        <v>66065</v>
      </c>
      <c r="J3" s="3">
        <v>1629</v>
      </c>
      <c r="K3" s="3">
        <v>27745</v>
      </c>
      <c r="L3" s="3">
        <v>39746</v>
      </c>
      <c r="M3" s="3">
        <v>52606</v>
      </c>
      <c r="N3" s="4">
        <v>67655</v>
      </c>
      <c r="P3">
        <f t="shared" ref="P3:P66" si="2">E3-$D3</f>
        <v>-84</v>
      </c>
      <c r="Q3">
        <f t="shared" ref="Q3:Q66" si="3">F3-$D3</f>
        <v>27698</v>
      </c>
      <c r="R3">
        <f t="shared" ref="R3:R66" si="4">G3-$D3</f>
        <v>36844</v>
      </c>
      <c r="S3">
        <f t="shared" ref="S3:S66" si="5">H3-$D3</f>
        <v>49450</v>
      </c>
      <c r="T3">
        <f t="shared" ref="T3:T66" si="6">I3-$D3</f>
        <v>64301</v>
      </c>
      <c r="W3">
        <f t="shared" ref="W3:W66" si="7">P3/8178.8</f>
        <v>-1.0270455323519343E-2</v>
      </c>
      <c r="X3">
        <f t="shared" ref="X3:X66" si="8">Q3/8178.8</f>
        <v>3.3865603756052232</v>
      </c>
      <c r="Y3">
        <f t="shared" ref="Y3:Y66" si="9">R3/8178.8</f>
        <v>4.5048173326160317</v>
      </c>
      <c r="Z3">
        <f t="shared" ref="Z3:Z66" si="10">S3/8178.8</f>
        <v>6.0461192350956132</v>
      </c>
      <c r="AA3">
        <f t="shared" ref="AA3:AA66" si="11">T3/8178.8</f>
        <v>7.8619112828287765</v>
      </c>
    </row>
    <row r="4" spans="1:27" ht="72" x14ac:dyDescent="0.3">
      <c r="A4" s="1" t="s">
        <v>13</v>
      </c>
      <c r="B4" s="2">
        <v>1.37</v>
      </c>
      <c r="C4" s="3">
        <v>78976</v>
      </c>
      <c r="D4" s="3">
        <v>2196</v>
      </c>
      <c r="E4" s="3">
        <v>1684</v>
      </c>
      <c r="F4" s="3">
        <v>28502</v>
      </c>
      <c r="G4" s="3">
        <v>38298</v>
      </c>
      <c r="H4" s="3">
        <v>51365</v>
      </c>
      <c r="I4" s="3">
        <v>64772</v>
      </c>
      <c r="J4" s="3">
        <v>1692</v>
      </c>
      <c r="K4" s="3">
        <v>26177</v>
      </c>
      <c r="L4" s="3">
        <v>37317</v>
      </c>
      <c r="M4" s="3">
        <v>48981</v>
      </c>
      <c r="N4" s="4">
        <v>66027</v>
      </c>
      <c r="P4">
        <f t="shared" si="2"/>
        <v>-512</v>
      </c>
      <c r="Q4">
        <f t="shared" si="3"/>
        <v>26306</v>
      </c>
      <c r="R4">
        <f t="shared" si="4"/>
        <v>36102</v>
      </c>
      <c r="S4">
        <f t="shared" si="5"/>
        <v>49169</v>
      </c>
      <c r="T4">
        <f t="shared" si="6"/>
        <v>62576</v>
      </c>
      <c r="W4">
        <f t="shared" si="7"/>
        <v>-6.2600870543355988E-2</v>
      </c>
      <c r="X4">
        <f t="shared" si="8"/>
        <v>3.2163642588154739</v>
      </c>
      <c r="Y4">
        <f t="shared" si="9"/>
        <v>4.4140949772582774</v>
      </c>
      <c r="Z4">
        <f t="shared" si="10"/>
        <v>6.0117621166919353</v>
      </c>
      <c r="AA4">
        <f t="shared" si="11"/>
        <v>7.65100014672079</v>
      </c>
    </row>
    <row r="5" spans="1:27" ht="72" x14ac:dyDescent="0.3">
      <c r="A5" s="1" t="s">
        <v>13</v>
      </c>
      <c r="B5" s="2">
        <v>2.0499999999999998</v>
      </c>
      <c r="C5" s="3">
        <v>79109</v>
      </c>
      <c r="D5" s="3">
        <v>1975</v>
      </c>
      <c r="E5" s="3">
        <v>1917</v>
      </c>
      <c r="F5" s="3">
        <v>28286</v>
      </c>
      <c r="G5" s="3">
        <v>38117</v>
      </c>
      <c r="H5" s="3">
        <v>51293</v>
      </c>
      <c r="I5" s="3">
        <v>64044</v>
      </c>
      <c r="J5" s="3">
        <v>1568</v>
      </c>
      <c r="K5" s="3">
        <v>26677</v>
      </c>
      <c r="L5" s="3">
        <v>38351</v>
      </c>
      <c r="M5" s="3">
        <v>50019</v>
      </c>
      <c r="N5" s="4">
        <v>66005</v>
      </c>
      <c r="P5">
        <f t="shared" si="2"/>
        <v>-58</v>
      </c>
      <c r="Q5">
        <f t="shared" si="3"/>
        <v>26311</v>
      </c>
      <c r="R5">
        <f t="shared" si="4"/>
        <v>36142</v>
      </c>
      <c r="S5">
        <f t="shared" si="5"/>
        <v>49318</v>
      </c>
      <c r="T5">
        <f t="shared" si="6"/>
        <v>62069</v>
      </c>
      <c r="W5">
        <f t="shared" si="7"/>
        <v>-7.0915048662395456E-3</v>
      </c>
      <c r="X5">
        <f t="shared" si="8"/>
        <v>3.2169755954418742</v>
      </c>
      <c r="Y5">
        <f t="shared" si="9"/>
        <v>4.4189856702694774</v>
      </c>
      <c r="Z5">
        <f t="shared" si="10"/>
        <v>6.0299799481586538</v>
      </c>
      <c r="AA5">
        <f t="shared" si="11"/>
        <v>7.5890106128038344</v>
      </c>
    </row>
    <row r="6" spans="1:27" ht="72" x14ac:dyDescent="0.3">
      <c r="A6" s="1" t="s">
        <v>13</v>
      </c>
      <c r="B6" s="2">
        <v>2.73</v>
      </c>
      <c r="C6" s="3">
        <v>78740</v>
      </c>
      <c r="D6" s="3">
        <v>2209</v>
      </c>
      <c r="E6" s="3">
        <v>1635</v>
      </c>
      <c r="F6" s="3">
        <v>28525</v>
      </c>
      <c r="G6" s="3">
        <v>37745</v>
      </c>
      <c r="H6" s="3">
        <v>50353</v>
      </c>
      <c r="I6" s="3">
        <v>65786</v>
      </c>
      <c r="J6" s="3">
        <v>1575</v>
      </c>
      <c r="K6" s="3">
        <v>25854</v>
      </c>
      <c r="L6" s="3">
        <v>37808</v>
      </c>
      <c r="M6" s="3">
        <v>51297</v>
      </c>
      <c r="N6" s="4">
        <v>67668</v>
      </c>
      <c r="P6">
        <f t="shared" si="2"/>
        <v>-574</v>
      </c>
      <c r="Q6">
        <f t="shared" si="3"/>
        <v>26316</v>
      </c>
      <c r="R6">
        <f t="shared" si="4"/>
        <v>35536</v>
      </c>
      <c r="S6">
        <f t="shared" si="5"/>
        <v>48144</v>
      </c>
      <c r="T6">
        <f t="shared" si="6"/>
        <v>63577</v>
      </c>
      <c r="W6">
        <f t="shared" si="7"/>
        <v>-7.018144471071551E-2</v>
      </c>
      <c r="X6">
        <f t="shared" si="8"/>
        <v>3.217586932068274</v>
      </c>
      <c r="Y6">
        <f t="shared" si="9"/>
        <v>4.344891671149802</v>
      </c>
      <c r="Z6">
        <f t="shared" si="10"/>
        <v>5.8864381082799433</v>
      </c>
      <c r="AA6">
        <f t="shared" si="11"/>
        <v>7.7733897393260625</v>
      </c>
    </row>
    <row r="7" spans="1:27" ht="72" x14ac:dyDescent="0.3">
      <c r="A7" s="1" t="s">
        <v>13</v>
      </c>
      <c r="B7" s="2">
        <v>3.42</v>
      </c>
      <c r="C7" s="3">
        <v>78383</v>
      </c>
      <c r="D7" s="3">
        <v>1871</v>
      </c>
      <c r="E7" s="3">
        <v>1474</v>
      </c>
      <c r="F7" s="3">
        <v>28064</v>
      </c>
      <c r="G7" s="3">
        <v>37950</v>
      </c>
      <c r="H7" s="3">
        <v>51826</v>
      </c>
      <c r="I7" s="3">
        <v>65140</v>
      </c>
      <c r="J7" s="3">
        <v>1594</v>
      </c>
      <c r="K7" s="3">
        <v>25486</v>
      </c>
      <c r="L7" s="3">
        <v>37719</v>
      </c>
      <c r="M7" s="3">
        <v>52190</v>
      </c>
      <c r="N7" s="4">
        <v>67388</v>
      </c>
      <c r="P7">
        <f t="shared" si="2"/>
        <v>-397</v>
      </c>
      <c r="Q7">
        <f t="shared" si="3"/>
        <v>26193</v>
      </c>
      <c r="R7">
        <f t="shared" si="4"/>
        <v>36079</v>
      </c>
      <c r="S7">
        <f t="shared" si="5"/>
        <v>49955</v>
      </c>
      <c r="T7">
        <f t="shared" si="6"/>
        <v>63269</v>
      </c>
      <c r="W7">
        <f t="shared" si="7"/>
        <v>-4.8540128136156893E-2</v>
      </c>
      <c r="X7">
        <f t="shared" si="8"/>
        <v>3.2025480510588351</v>
      </c>
      <c r="Y7">
        <f t="shared" si="9"/>
        <v>4.4112828287768373</v>
      </c>
      <c r="Z7">
        <f t="shared" si="10"/>
        <v>6.1078642343620091</v>
      </c>
      <c r="AA7">
        <f t="shared" si="11"/>
        <v>7.735731403139825</v>
      </c>
    </row>
    <row r="8" spans="1:27" ht="72" x14ac:dyDescent="0.3">
      <c r="A8" s="1" t="s">
        <v>13</v>
      </c>
      <c r="B8" s="2">
        <v>4.0999999999999996</v>
      </c>
      <c r="C8" s="3">
        <v>79615</v>
      </c>
      <c r="D8" s="3">
        <v>2235</v>
      </c>
      <c r="E8" s="3">
        <v>1551</v>
      </c>
      <c r="F8" s="3">
        <v>28158</v>
      </c>
      <c r="G8" s="3">
        <v>37989</v>
      </c>
      <c r="H8" s="3">
        <v>52240</v>
      </c>
      <c r="I8" s="3">
        <v>65469</v>
      </c>
      <c r="J8" s="3">
        <v>1497</v>
      </c>
      <c r="K8" s="3">
        <v>26266</v>
      </c>
      <c r="L8" s="3">
        <v>37884</v>
      </c>
      <c r="M8" s="3">
        <v>51657</v>
      </c>
      <c r="N8" s="4">
        <v>67293</v>
      </c>
      <c r="P8">
        <f t="shared" si="2"/>
        <v>-684</v>
      </c>
      <c r="Q8">
        <f t="shared" si="3"/>
        <v>25923</v>
      </c>
      <c r="R8">
        <f t="shared" si="4"/>
        <v>35754</v>
      </c>
      <c r="S8">
        <f t="shared" si="5"/>
        <v>50005</v>
      </c>
      <c r="T8">
        <f t="shared" si="6"/>
        <v>63234</v>
      </c>
      <c r="W8">
        <f t="shared" si="7"/>
        <v>-8.3630850491514641E-2</v>
      </c>
      <c r="X8">
        <f t="shared" si="8"/>
        <v>3.169535873233237</v>
      </c>
      <c r="Y8">
        <f t="shared" si="9"/>
        <v>4.3715459480608398</v>
      </c>
      <c r="Z8">
        <f t="shared" si="10"/>
        <v>6.1139776006260087</v>
      </c>
      <c r="AA8">
        <f t="shared" si="11"/>
        <v>7.7314520467550247</v>
      </c>
    </row>
    <row r="9" spans="1:27" ht="72" x14ac:dyDescent="0.3">
      <c r="A9" s="1" t="s">
        <v>13</v>
      </c>
      <c r="B9" s="2">
        <v>4.78</v>
      </c>
      <c r="C9" s="3">
        <v>78385</v>
      </c>
      <c r="D9" s="3">
        <v>2020</v>
      </c>
      <c r="E9" s="3">
        <v>1705</v>
      </c>
      <c r="F9" s="3">
        <v>28140</v>
      </c>
      <c r="G9" s="3">
        <v>38005</v>
      </c>
      <c r="H9" s="3">
        <v>51917</v>
      </c>
      <c r="I9" s="3">
        <v>65376</v>
      </c>
      <c r="J9" s="3">
        <v>1715</v>
      </c>
      <c r="K9" s="3">
        <v>26305</v>
      </c>
      <c r="L9" s="3">
        <v>38288</v>
      </c>
      <c r="M9" s="3">
        <v>52135</v>
      </c>
      <c r="N9" s="4">
        <v>67005</v>
      </c>
      <c r="P9">
        <f t="shared" si="2"/>
        <v>-315</v>
      </c>
      <c r="Q9">
        <f t="shared" si="3"/>
        <v>26120</v>
      </c>
      <c r="R9">
        <f t="shared" si="4"/>
        <v>35985</v>
      </c>
      <c r="S9">
        <f t="shared" si="5"/>
        <v>49897</v>
      </c>
      <c r="T9">
        <f t="shared" si="6"/>
        <v>63356</v>
      </c>
      <c r="W9">
        <f t="shared" si="7"/>
        <v>-3.8514207463197538E-2</v>
      </c>
      <c r="X9">
        <f t="shared" si="8"/>
        <v>3.1936225363133954</v>
      </c>
      <c r="Y9">
        <f t="shared" si="9"/>
        <v>4.3997897002005182</v>
      </c>
      <c r="Z9">
        <f t="shared" si="10"/>
        <v>6.1007727294957697</v>
      </c>
      <c r="AA9">
        <f t="shared" si="11"/>
        <v>7.7463686604391837</v>
      </c>
    </row>
    <row r="10" spans="1:27" ht="72" x14ac:dyDescent="0.3">
      <c r="A10" s="1" t="s">
        <v>13</v>
      </c>
      <c r="B10" s="2">
        <v>5.47</v>
      </c>
      <c r="C10" s="3">
        <v>76838</v>
      </c>
      <c r="D10" s="3">
        <v>2010</v>
      </c>
      <c r="E10" s="3">
        <v>1594</v>
      </c>
      <c r="F10" s="3">
        <v>28023</v>
      </c>
      <c r="G10" s="3">
        <v>37028</v>
      </c>
      <c r="H10" s="3">
        <v>51863</v>
      </c>
      <c r="I10" s="3">
        <v>64797</v>
      </c>
      <c r="J10" s="3">
        <v>1517</v>
      </c>
      <c r="K10" s="3">
        <v>26016</v>
      </c>
      <c r="L10" s="3">
        <v>37668</v>
      </c>
      <c r="M10" s="3">
        <v>51407</v>
      </c>
      <c r="N10" s="4">
        <v>67699</v>
      </c>
      <c r="P10">
        <f t="shared" si="2"/>
        <v>-416</v>
      </c>
      <c r="Q10">
        <f t="shared" si="3"/>
        <v>26013</v>
      </c>
      <c r="R10">
        <f t="shared" si="4"/>
        <v>35018</v>
      </c>
      <c r="S10">
        <f t="shared" si="5"/>
        <v>49853</v>
      </c>
      <c r="T10">
        <f t="shared" si="6"/>
        <v>62787</v>
      </c>
      <c r="W10">
        <f t="shared" si="7"/>
        <v>-5.0863207316476741E-2</v>
      </c>
      <c r="X10">
        <f t="shared" si="8"/>
        <v>3.1805399325084363</v>
      </c>
      <c r="Y10">
        <f t="shared" si="9"/>
        <v>4.2815571966547656</v>
      </c>
      <c r="Z10">
        <f t="shared" si="10"/>
        <v>6.0953929671834501</v>
      </c>
      <c r="AA10">
        <f t="shared" si="11"/>
        <v>7.6767985523548683</v>
      </c>
    </row>
    <row r="11" spans="1:27" ht="72" x14ac:dyDescent="0.3">
      <c r="A11" s="1" t="s">
        <v>13</v>
      </c>
      <c r="B11" s="2">
        <v>6.15</v>
      </c>
      <c r="C11" s="3">
        <v>77378</v>
      </c>
      <c r="D11" s="3">
        <v>2016</v>
      </c>
      <c r="E11" s="3">
        <v>1690</v>
      </c>
      <c r="F11" s="3">
        <v>28562</v>
      </c>
      <c r="G11" s="3">
        <v>38040</v>
      </c>
      <c r="H11" s="3">
        <v>52522</v>
      </c>
      <c r="I11" s="3">
        <v>65668</v>
      </c>
      <c r="J11" s="3">
        <v>1570</v>
      </c>
      <c r="K11" s="3">
        <v>26136</v>
      </c>
      <c r="L11" s="3">
        <v>38085</v>
      </c>
      <c r="M11" s="3">
        <v>52478</v>
      </c>
      <c r="N11" s="4">
        <v>67374</v>
      </c>
      <c r="P11">
        <f t="shared" si="2"/>
        <v>-326</v>
      </c>
      <c r="Q11">
        <f t="shared" si="3"/>
        <v>26546</v>
      </c>
      <c r="R11">
        <f t="shared" si="4"/>
        <v>36024</v>
      </c>
      <c r="S11">
        <f t="shared" si="5"/>
        <v>50506</v>
      </c>
      <c r="T11">
        <f t="shared" si="6"/>
        <v>63652</v>
      </c>
      <c r="W11">
        <f t="shared" si="7"/>
        <v>-3.9859148041277451E-2</v>
      </c>
      <c r="X11">
        <f t="shared" si="8"/>
        <v>3.2457084168826724</v>
      </c>
      <c r="Y11">
        <f t="shared" si="9"/>
        <v>4.4045581258864379</v>
      </c>
      <c r="Z11">
        <f t="shared" si="10"/>
        <v>6.1752335305912842</v>
      </c>
      <c r="AA11">
        <f t="shared" si="11"/>
        <v>7.7825597887220619</v>
      </c>
    </row>
    <row r="12" spans="1:27" ht="72" x14ac:dyDescent="0.3">
      <c r="A12" s="1" t="s">
        <v>13</v>
      </c>
      <c r="B12" s="2">
        <v>0</v>
      </c>
      <c r="C12" s="3" t="s">
        <v>39</v>
      </c>
      <c r="D12" s="3" t="s">
        <v>39</v>
      </c>
      <c r="E12" s="3" t="s">
        <v>39</v>
      </c>
      <c r="F12" s="3" t="s">
        <v>39</v>
      </c>
      <c r="G12" s="3" t="s">
        <v>39</v>
      </c>
      <c r="H12" s="3" t="s">
        <v>39</v>
      </c>
      <c r="I12" s="3" t="s">
        <v>39</v>
      </c>
      <c r="J12" s="3" t="s">
        <v>39</v>
      </c>
      <c r="K12" s="3" t="s">
        <v>39</v>
      </c>
      <c r="L12" s="3" t="s">
        <v>39</v>
      </c>
      <c r="M12" s="3" t="s">
        <v>39</v>
      </c>
      <c r="N12" s="4" t="s">
        <v>39</v>
      </c>
      <c r="P12" t="e">
        <f t="shared" si="2"/>
        <v>#VALUE!</v>
      </c>
      <c r="Q12" t="e">
        <f t="shared" si="3"/>
        <v>#VALUE!</v>
      </c>
      <c r="R12" t="e">
        <f t="shared" si="4"/>
        <v>#VALUE!</v>
      </c>
      <c r="S12" t="e">
        <f t="shared" si="5"/>
        <v>#VALUE!</v>
      </c>
      <c r="T12" t="e">
        <f t="shared" si="6"/>
        <v>#VALUE!</v>
      </c>
      <c r="W12" t="e">
        <f t="shared" si="7"/>
        <v>#VALUE!</v>
      </c>
      <c r="X12" t="e">
        <f t="shared" si="8"/>
        <v>#VALUE!</v>
      </c>
      <c r="Y12" t="e">
        <f t="shared" si="9"/>
        <v>#VALUE!</v>
      </c>
      <c r="Z12" t="e">
        <f t="shared" si="10"/>
        <v>#VALUE!</v>
      </c>
      <c r="AA12" t="e">
        <f t="shared" si="11"/>
        <v>#VALUE!</v>
      </c>
    </row>
    <row r="13" spans="1:27" ht="72" x14ac:dyDescent="0.3">
      <c r="A13" s="1" t="s">
        <v>13</v>
      </c>
      <c r="B13" s="2">
        <v>7.52</v>
      </c>
      <c r="C13" s="3">
        <v>78824</v>
      </c>
      <c r="D13" s="3">
        <v>2021</v>
      </c>
      <c r="E13" s="3">
        <v>1782</v>
      </c>
      <c r="F13" s="3">
        <v>26941</v>
      </c>
      <c r="G13" s="3">
        <v>37312</v>
      </c>
      <c r="H13" s="3">
        <v>51685</v>
      </c>
      <c r="I13" s="3">
        <v>65045</v>
      </c>
      <c r="J13" s="3">
        <v>1810</v>
      </c>
      <c r="K13" s="3">
        <v>27455</v>
      </c>
      <c r="L13" s="3">
        <v>38002</v>
      </c>
      <c r="M13" s="3">
        <v>50430</v>
      </c>
      <c r="N13" s="4">
        <v>64046</v>
      </c>
      <c r="P13">
        <f t="shared" si="2"/>
        <v>-239</v>
      </c>
      <c r="Q13">
        <f t="shared" si="3"/>
        <v>24920</v>
      </c>
      <c r="R13">
        <f t="shared" si="4"/>
        <v>35291</v>
      </c>
      <c r="S13">
        <f t="shared" si="5"/>
        <v>49664</v>
      </c>
      <c r="T13">
        <f t="shared" si="6"/>
        <v>63024</v>
      </c>
      <c r="V13">
        <f>B13-$B$13</f>
        <v>0</v>
      </c>
      <c r="W13">
        <f t="shared" si="7"/>
        <v>-2.9221890741918128E-2</v>
      </c>
      <c r="X13">
        <f t="shared" si="8"/>
        <v>3.0469017459774048</v>
      </c>
      <c r="Y13">
        <f t="shared" si="9"/>
        <v>4.3149361764562038</v>
      </c>
      <c r="Z13">
        <f t="shared" si="10"/>
        <v>6.0722844427055316</v>
      </c>
      <c r="AA13">
        <f t="shared" si="11"/>
        <v>7.7057759084462267</v>
      </c>
    </row>
    <row r="14" spans="1:27" ht="72" x14ac:dyDescent="0.3">
      <c r="A14" s="1" t="s">
        <v>13</v>
      </c>
      <c r="B14" s="2">
        <v>8.1999999999999993</v>
      </c>
      <c r="C14" s="3">
        <v>77990</v>
      </c>
      <c r="D14" s="3">
        <v>2046</v>
      </c>
      <c r="E14" s="3">
        <v>2098</v>
      </c>
      <c r="F14" s="3">
        <v>26458</v>
      </c>
      <c r="G14" s="3">
        <v>36787</v>
      </c>
      <c r="H14" s="3">
        <v>51023</v>
      </c>
      <c r="I14" s="3">
        <v>65269</v>
      </c>
      <c r="J14" s="3">
        <v>2132</v>
      </c>
      <c r="K14" s="3">
        <v>25810</v>
      </c>
      <c r="L14" s="3">
        <v>38148</v>
      </c>
      <c r="M14" s="3">
        <v>52477</v>
      </c>
      <c r="N14" s="4">
        <v>65568</v>
      </c>
      <c r="P14">
        <f t="shared" si="2"/>
        <v>52</v>
      </c>
      <c r="Q14">
        <f t="shared" si="3"/>
        <v>24412</v>
      </c>
      <c r="R14">
        <f t="shared" si="4"/>
        <v>34741</v>
      </c>
      <c r="S14">
        <f t="shared" si="5"/>
        <v>48977</v>
      </c>
      <c r="T14">
        <f t="shared" si="6"/>
        <v>63223</v>
      </c>
      <c r="V14">
        <f t="shared" ref="V14:V77" si="12">B14-$B$13</f>
        <v>0.67999999999999972</v>
      </c>
      <c r="W14">
        <f t="shared" si="7"/>
        <v>6.3579009145595927E-3</v>
      </c>
      <c r="X14">
        <f t="shared" si="8"/>
        <v>2.9847899447351689</v>
      </c>
      <c r="Y14">
        <f t="shared" si="9"/>
        <v>4.2476891475522081</v>
      </c>
      <c r="Z14">
        <f t="shared" si="10"/>
        <v>5.9882867902381767</v>
      </c>
      <c r="AA14">
        <f t="shared" si="11"/>
        <v>7.7301071061769449</v>
      </c>
    </row>
    <row r="15" spans="1:27" ht="72" x14ac:dyDescent="0.3">
      <c r="A15" s="1" t="s">
        <v>13</v>
      </c>
      <c r="B15" s="2">
        <v>8.8800000000000008</v>
      </c>
      <c r="C15" s="3">
        <v>78498</v>
      </c>
      <c r="D15" s="3">
        <v>1996</v>
      </c>
      <c r="E15" s="3">
        <v>1715</v>
      </c>
      <c r="F15" s="3">
        <v>27315</v>
      </c>
      <c r="G15" s="3">
        <v>37855</v>
      </c>
      <c r="H15" s="3">
        <v>52605</v>
      </c>
      <c r="I15" s="3">
        <v>66857</v>
      </c>
      <c r="J15" s="3">
        <v>1987</v>
      </c>
      <c r="K15" s="3">
        <v>27792</v>
      </c>
      <c r="L15" s="3">
        <v>39077</v>
      </c>
      <c r="M15" s="3">
        <v>53629</v>
      </c>
      <c r="N15" s="4">
        <v>67207</v>
      </c>
      <c r="P15">
        <f t="shared" si="2"/>
        <v>-281</v>
      </c>
      <c r="Q15">
        <f t="shared" si="3"/>
        <v>25319</v>
      </c>
      <c r="R15">
        <f t="shared" si="4"/>
        <v>35859</v>
      </c>
      <c r="S15">
        <f t="shared" si="5"/>
        <v>50609</v>
      </c>
      <c r="T15">
        <f t="shared" si="6"/>
        <v>64861</v>
      </c>
      <c r="V15">
        <f t="shared" si="12"/>
        <v>1.3600000000000012</v>
      </c>
      <c r="W15">
        <f t="shared" si="7"/>
        <v>-3.4357118403677799E-2</v>
      </c>
      <c r="X15">
        <f t="shared" si="8"/>
        <v>3.0956864087641218</v>
      </c>
      <c r="Y15">
        <f t="shared" si="9"/>
        <v>4.3843840172152397</v>
      </c>
      <c r="Z15">
        <f t="shared" si="10"/>
        <v>6.1878270650951235</v>
      </c>
      <c r="AA15">
        <f t="shared" si="11"/>
        <v>7.9303809849855726</v>
      </c>
    </row>
    <row r="16" spans="1:27" ht="72" x14ac:dyDescent="0.3">
      <c r="A16" s="1" t="s">
        <v>13</v>
      </c>
      <c r="B16" s="2">
        <v>9.57</v>
      </c>
      <c r="C16" s="3">
        <v>77256</v>
      </c>
      <c r="D16" s="3">
        <v>2074</v>
      </c>
      <c r="E16" s="3">
        <v>1897</v>
      </c>
      <c r="F16" s="3">
        <v>27230</v>
      </c>
      <c r="G16" s="3">
        <v>38211</v>
      </c>
      <c r="H16" s="3">
        <v>52117</v>
      </c>
      <c r="I16" s="3">
        <v>66759</v>
      </c>
      <c r="J16" s="3">
        <v>1810</v>
      </c>
      <c r="K16" s="3">
        <v>27126</v>
      </c>
      <c r="L16" s="3">
        <v>39515</v>
      </c>
      <c r="M16" s="3">
        <v>53458</v>
      </c>
      <c r="N16" s="4">
        <v>67087</v>
      </c>
      <c r="P16">
        <f t="shared" si="2"/>
        <v>-177</v>
      </c>
      <c r="Q16">
        <f t="shared" si="3"/>
        <v>25156</v>
      </c>
      <c r="R16">
        <f t="shared" si="4"/>
        <v>36137</v>
      </c>
      <c r="S16">
        <f t="shared" si="5"/>
        <v>50043</v>
      </c>
      <c r="T16">
        <f t="shared" si="6"/>
        <v>64685</v>
      </c>
      <c r="V16">
        <f t="shared" si="12"/>
        <v>2.0500000000000007</v>
      </c>
      <c r="W16">
        <f t="shared" si="7"/>
        <v>-2.1641316574558613E-2</v>
      </c>
      <c r="X16">
        <f t="shared" si="8"/>
        <v>3.0757568347434829</v>
      </c>
      <c r="Y16">
        <f t="shared" si="9"/>
        <v>4.4183743336430767</v>
      </c>
      <c r="Z16">
        <f t="shared" si="10"/>
        <v>6.1186237589866481</v>
      </c>
      <c r="AA16">
        <f t="shared" si="11"/>
        <v>7.9088619357362937</v>
      </c>
    </row>
    <row r="17" spans="1:27" ht="72" x14ac:dyDescent="0.3">
      <c r="A17" s="1" t="s">
        <v>13</v>
      </c>
      <c r="B17" s="2">
        <v>10.25</v>
      </c>
      <c r="C17" s="3">
        <v>77896</v>
      </c>
      <c r="D17" s="3">
        <v>1969</v>
      </c>
      <c r="E17" s="3">
        <v>2011</v>
      </c>
      <c r="F17" s="3">
        <v>26558</v>
      </c>
      <c r="G17" s="3">
        <v>38741</v>
      </c>
      <c r="H17" s="3">
        <v>52529</v>
      </c>
      <c r="I17" s="3">
        <v>66676</v>
      </c>
      <c r="J17" s="3">
        <v>1935</v>
      </c>
      <c r="K17" s="3">
        <v>27134</v>
      </c>
      <c r="L17" s="3">
        <v>39574</v>
      </c>
      <c r="M17" s="3">
        <v>53499</v>
      </c>
      <c r="N17" s="4">
        <v>66623</v>
      </c>
      <c r="P17">
        <f t="shared" si="2"/>
        <v>42</v>
      </c>
      <c r="Q17">
        <f t="shared" si="3"/>
        <v>24589</v>
      </c>
      <c r="R17">
        <f t="shared" si="4"/>
        <v>36772</v>
      </c>
      <c r="S17">
        <f t="shared" si="5"/>
        <v>50560</v>
      </c>
      <c r="T17">
        <f t="shared" si="6"/>
        <v>64707</v>
      </c>
      <c r="V17">
        <f t="shared" si="12"/>
        <v>2.7300000000000004</v>
      </c>
      <c r="W17">
        <f t="shared" si="7"/>
        <v>5.1352276617596714E-3</v>
      </c>
      <c r="X17">
        <f t="shared" si="8"/>
        <v>3.0064312613097277</v>
      </c>
      <c r="Y17">
        <f t="shared" si="9"/>
        <v>4.4960140851958723</v>
      </c>
      <c r="Z17">
        <f t="shared" si="10"/>
        <v>6.1818359661564042</v>
      </c>
      <c r="AA17">
        <f t="shared" si="11"/>
        <v>7.9115518168924535</v>
      </c>
    </row>
    <row r="18" spans="1:27" ht="72" x14ac:dyDescent="0.3">
      <c r="A18" s="1" t="s">
        <v>13</v>
      </c>
      <c r="B18" s="2">
        <v>10.93</v>
      </c>
      <c r="C18" s="3">
        <v>77867</v>
      </c>
      <c r="D18" s="3">
        <v>2114</v>
      </c>
      <c r="E18" s="3">
        <v>1925</v>
      </c>
      <c r="F18" s="3">
        <v>27475</v>
      </c>
      <c r="G18" s="3">
        <v>37909</v>
      </c>
      <c r="H18" s="3">
        <v>52366</v>
      </c>
      <c r="I18" s="3">
        <v>66358</v>
      </c>
      <c r="J18" s="3">
        <v>1990</v>
      </c>
      <c r="K18" s="3">
        <v>28392</v>
      </c>
      <c r="L18" s="3">
        <v>39414</v>
      </c>
      <c r="M18" s="3">
        <v>53132</v>
      </c>
      <c r="N18" s="4">
        <v>66680</v>
      </c>
      <c r="P18">
        <f t="shared" si="2"/>
        <v>-189</v>
      </c>
      <c r="Q18">
        <f t="shared" si="3"/>
        <v>25361</v>
      </c>
      <c r="R18">
        <f t="shared" si="4"/>
        <v>35795</v>
      </c>
      <c r="S18">
        <f t="shared" si="5"/>
        <v>50252</v>
      </c>
      <c r="T18">
        <f t="shared" si="6"/>
        <v>64244</v>
      </c>
      <c r="V18">
        <f t="shared" si="12"/>
        <v>3.41</v>
      </c>
      <c r="W18">
        <f t="shared" si="7"/>
        <v>-2.3108524477918519E-2</v>
      </c>
      <c r="X18">
        <f t="shared" si="8"/>
        <v>3.1008216364258816</v>
      </c>
      <c r="Y18">
        <f t="shared" si="9"/>
        <v>4.3765589083973202</v>
      </c>
      <c r="Z18">
        <f t="shared" si="10"/>
        <v>6.1441776299701667</v>
      </c>
      <c r="AA18">
        <f t="shared" si="11"/>
        <v>7.8549420452878174</v>
      </c>
    </row>
    <row r="19" spans="1:27" ht="72" x14ac:dyDescent="0.3">
      <c r="A19" s="1" t="s">
        <v>13</v>
      </c>
      <c r="B19" s="2">
        <v>11.62</v>
      </c>
      <c r="C19" s="3">
        <v>78695</v>
      </c>
      <c r="D19" s="3">
        <v>1952</v>
      </c>
      <c r="E19" s="3">
        <v>1799</v>
      </c>
      <c r="F19" s="3">
        <v>27569</v>
      </c>
      <c r="G19" s="3">
        <v>38441</v>
      </c>
      <c r="H19" s="3">
        <v>52670</v>
      </c>
      <c r="I19" s="3">
        <v>67251</v>
      </c>
      <c r="J19" s="3">
        <v>2017</v>
      </c>
      <c r="K19" s="3">
        <v>27505</v>
      </c>
      <c r="L19" s="3">
        <v>39587</v>
      </c>
      <c r="M19" s="3">
        <v>53504</v>
      </c>
      <c r="N19" s="4">
        <v>67741</v>
      </c>
      <c r="P19">
        <f t="shared" si="2"/>
        <v>-153</v>
      </c>
      <c r="Q19">
        <f t="shared" si="3"/>
        <v>25617</v>
      </c>
      <c r="R19">
        <f t="shared" si="4"/>
        <v>36489</v>
      </c>
      <c r="S19">
        <f t="shared" si="5"/>
        <v>50718</v>
      </c>
      <c r="T19">
        <f t="shared" si="6"/>
        <v>65299</v>
      </c>
      <c r="V19">
        <f t="shared" si="12"/>
        <v>4.0999999999999996</v>
      </c>
      <c r="W19">
        <f t="shared" si="7"/>
        <v>-1.8706900767838801E-2</v>
      </c>
      <c r="X19">
        <f t="shared" si="8"/>
        <v>3.1321220716975593</v>
      </c>
      <c r="Y19">
        <f t="shared" si="9"/>
        <v>4.4614124321416346</v>
      </c>
      <c r="Z19">
        <f t="shared" si="10"/>
        <v>6.2011542035506428</v>
      </c>
      <c r="AA19">
        <f t="shared" si="11"/>
        <v>7.9839340734582089</v>
      </c>
    </row>
    <row r="20" spans="1:27" ht="72" x14ac:dyDescent="0.3">
      <c r="A20" s="1" t="s">
        <v>13</v>
      </c>
      <c r="B20" s="2">
        <v>12.3</v>
      </c>
      <c r="C20" s="3">
        <v>77396</v>
      </c>
      <c r="D20" s="3">
        <v>1800</v>
      </c>
      <c r="E20" s="3">
        <v>2071</v>
      </c>
      <c r="F20" s="3">
        <v>27472</v>
      </c>
      <c r="G20" s="3">
        <v>38711</v>
      </c>
      <c r="H20" s="3">
        <v>52870</v>
      </c>
      <c r="I20" s="3">
        <v>66050</v>
      </c>
      <c r="J20" s="3">
        <v>2028</v>
      </c>
      <c r="K20" s="3">
        <v>27791</v>
      </c>
      <c r="L20" s="3">
        <v>39390</v>
      </c>
      <c r="M20" s="3">
        <v>53383</v>
      </c>
      <c r="N20" s="4">
        <v>67856</v>
      </c>
      <c r="P20">
        <f t="shared" si="2"/>
        <v>271</v>
      </c>
      <c r="Q20">
        <f t="shared" si="3"/>
        <v>25672</v>
      </c>
      <c r="R20">
        <f t="shared" si="4"/>
        <v>36911</v>
      </c>
      <c r="S20">
        <f t="shared" si="5"/>
        <v>51070</v>
      </c>
      <c r="T20">
        <f t="shared" si="6"/>
        <v>64250</v>
      </c>
      <c r="V20">
        <f t="shared" si="12"/>
        <v>4.7800000000000011</v>
      </c>
      <c r="W20">
        <f t="shared" si="7"/>
        <v>3.3134445150877878E-2</v>
      </c>
      <c r="X20">
        <f t="shared" si="8"/>
        <v>3.1388467745879591</v>
      </c>
      <c r="Y20">
        <f t="shared" si="9"/>
        <v>4.5130092434097913</v>
      </c>
      <c r="Z20">
        <f t="shared" si="10"/>
        <v>6.2441923020491998</v>
      </c>
      <c r="AA20">
        <f t="shared" si="11"/>
        <v>7.8556756492394975</v>
      </c>
    </row>
    <row r="21" spans="1:27" ht="72" x14ac:dyDescent="0.3">
      <c r="A21" s="1" t="s">
        <v>13</v>
      </c>
      <c r="B21" s="2">
        <v>12.98</v>
      </c>
      <c r="C21" s="3">
        <v>79077</v>
      </c>
      <c r="D21" s="3">
        <v>1957</v>
      </c>
      <c r="E21" s="3">
        <v>1760</v>
      </c>
      <c r="F21" s="3">
        <v>28059</v>
      </c>
      <c r="G21" s="3">
        <v>38412</v>
      </c>
      <c r="H21" s="3">
        <v>52592</v>
      </c>
      <c r="I21" s="3">
        <v>65753</v>
      </c>
      <c r="J21" s="3">
        <v>1864</v>
      </c>
      <c r="K21" s="3">
        <v>27329</v>
      </c>
      <c r="L21" s="3">
        <v>39584</v>
      </c>
      <c r="M21" s="3">
        <v>53303</v>
      </c>
      <c r="N21" s="4">
        <v>67352</v>
      </c>
      <c r="P21">
        <f t="shared" si="2"/>
        <v>-197</v>
      </c>
      <c r="Q21">
        <f t="shared" si="3"/>
        <v>26102</v>
      </c>
      <c r="R21">
        <f t="shared" si="4"/>
        <v>36455</v>
      </c>
      <c r="S21">
        <f t="shared" si="5"/>
        <v>50635</v>
      </c>
      <c r="T21">
        <f t="shared" si="6"/>
        <v>63796</v>
      </c>
      <c r="V21">
        <f t="shared" si="12"/>
        <v>5.4600000000000009</v>
      </c>
      <c r="W21">
        <f t="shared" si="7"/>
        <v>-2.4086663080158457E-2</v>
      </c>
      <c r="X21">
        <f t="shared" si="8"/>
        <v>3.1914217244583556</v>
      </c>
      <c r="Y21">
        <f t="shared" si="9"/>
        <v>4.4572553430821147</v>
      </c>
      <c r="Z21">
        <f t="shared" si="10"/>
        <v>6.1910060155524036</v>
      </c>
      <c r="AA21">
        <f t="shared" si="11"/>
        <v>7.8001662835623806</v>
      </c>
    </row>
    <row r="22" spans="1:27" ht="72" x14ac:dyDescent="0.3">
      <c r="A22" s="1" t="s">
        <v>13</v>
      </c>
      <c r="B22" s="2">
        <v>13.67</v>
      </c>
      <c r="C22" s="3">
        <v>78478</v>
      </c>
      <c r="D22" s="3">
        <v>2022</v>
      </c>
      <c r="E22" s="3">
        <v>1960</v>
      </c>
      <c r="F22" s="3">
        <v>27053</v>
      </c>
      <c r="G22" s="3">
        <v>37857</v>
      </c>
      <c r="H22" s="3">
        <v>51321</v>
      </c>
      <c r="I22" s="3">
        <v>65214</v>
      </c>
      <c r="J22" s="3">
        <v>2172</v>
      </c>
      <c r="K22" s="3">
        <v>27518</v>
      </c>
      <c r="L22" s="3">
        <v>39731</v>
      </c>
      <c r="M22" s="3">
        <v>54465</v>
      </c>
      <c r="N22" s="4">
        <v>66783</v>
      </c>
      <c r="P22">
        <f t="shared" si="2"/>
        <v>-62</v>
      </c>
      <c r="Q22">
        <f t="shared" si="3"/>
        <v>25031</v>
      </c>
      <c r="R22">
        <f t="shared" si="4"/>
        <v>35835</v>
      </c>
      <c r="S22">
        <f t="shared" si="5"/>
        <v>49299</v>
      </c>
      <c r="T22">
        <f t="shared" si="6"/>
        <v>63192</v>
      </c>
      <c r="V22">
        <f t="shared" si="12"/>
        <v>6.15</v>
      </c>
      <c r="W22">
        <f t="shared" si="7"/>
        <v>-7.5805741673595148E-3</v>
      </c>
      <c r="X22">
        <f t="shared" si="8"/>
        <v>3.0604734190834839</v>
      </c>
      <c r="Y22">
        <f t="shared" si="9"/>
        <v>4.3814496014085194</v>
      </c>
      <c r="Z22">
        <f t="shared" si="10"/>
        <v>6.0276568689783341</v>
      </c>
      <c r="AA22">
        <f t="shared" si="11"/>
        <v>7.726316819093265</v>
      </c>
    </row>
    <row r="23" spans="1:27" ht="72" x14ac:dyDescent="0.3">
      <c r="A23" s="1" t="s">
        <v>13</v>
      </c>
      <c r="B23" s="2">
        <v>14.35</v>
      </c>
      <c r="C23" s="3">
        <v>77214</v>
      </c>
      <c r="D23" s="3">
        <v>1955</v>
      </c>
      <c r="E23" s="3">
        <v>1966</v>
      </c>
      <c r="F23" s="3">
        <v>27332</v>
      </c>
      <c r="G23" s="3">
        <v>37805</v>
      </c>
      <c r="H23" s="3">
        <v>52750</v>
      </c>
      <c r="I23" s="3">
        <v>66316</v>
      </c>
      <c r="J23" s="3">
        <v>1844</v>
      </c>
      <c r="K23" s="3">
        <v>27731</v>
      </c>
      <c r="L23" s="3">
        <v>39313</v>
      </c>
      <c r="M23" s="3">
        <v>52973</v>
      </c>
      <c r="N23" s="4">
        <v>65813</v>
      </c>
      <c r="P23">
        <f t="shared" si="2"/>
        <v>11</v>
      </c>
      <c r="Q23">
        <f t="shared" si="3"/>
        <v>25377</v>
      </c>
      <c r="R23">
        <f t="shared" si="4"/>
        <v>35850</v>
      </c>
      <c r="S23">
        <f t="shared" si="5"/>
        <v>50795</v>
      </c>
      <c r="T23">
        <f t="shared" si="6"/>
        <v>64361</v>
      </c>
      <c r="V23">
        <f t="shared" si="12"/>
        <v>6.83</v>
      </c>
      <c r="W23">
        <f t="shared" si="7"/>
        <v>1.344940578079914E-3</v>
      </c>
      <c r="X23">
        <f t="shared" si="8"/>
        <v>3.1027779136303613</v>
      </c>
      <c r="Y23">
        <f t="shared" si="9"/>
        <v>4.3832836112877196</v>
      </c>
      <c r="Z23">
        <f t="shared" si="10"/>
        <v>6.210568787597202</v>
      </c>
      <c r="AA23">
        <f t="shared" si="11"/>
        <v>7.8692473223455766</v>
      </c>
    </row>
    <row r="24" spans="1:27" ht="72" x14ac:dyDescent="0.3">
      <c r="A24" s="1" t="s">
        <v>13</v>
      </c>
      <c r="B24" s="2">
        <v>15.03</v>
      </c>
      <c r="C24" s="3">
        <v>77891</v>
      </c>
      <c r="D24" s="3">
        <v>1960</v>
      </c>
      <c r="E24" s="3">
        <v>1954</v>
      </c>
      <c r="F24" s="3">
        <v>27574</v>
      </c>
      <c r="G24" s="3">
        <v>38445</v>
      </c>
      <c r="H24" s="3">
        <v>51902</v>
      </c>
      <c r="I24" s="3">
        <v>64655</v>
      </c>
      <c r="J24" s="3">
        <v>1930</v>
      </c>
      <c r="K24" s="3">
        <v>27096</v>
      </c>
      <c r="L24" s="3">
        <v>39119</v>
      </c>
      <c r="M24" s="3">
        <v>52772</v>
      </c>
      <c r="N24" s="4">
        <v>65581</v>
      </c>
      <c r="P24">
        <f t="shared" si="2"/>
        <v>-6</v>
      </c>
      <c r="Q24">
        <f t="shared" si="3"/>
        <v>25614</v>
      </c>
      <c r="R24">
        <f t="shared" si="4"/>
        <v>36485</v>
      </c>
      <c r="S24">
        <f t="shared" si="5"/>
        <v>49942</v>
      </c>
      <c r="T24">
        <f t="shared" si="6"/>
        <v>62695</v>
      </c>
      <c r="V24">
        <f t="shared" si="12"/>
        <v>7.51</v>
      </c>
      <c r="W24">
        <f t="shared" si="7"/>
        <v>-7.3360395167995304E-4</v>
      </c>
      <c r="X24">
        <f t="shared" si="8"/>
        <v>3.1317552697217197</v>
      </c>
      <c r="Y24">
        <f t="shared" si="9"/>
        <v>4.4609233628405143</v>
      </c>
      <c r="Z24">
        <f t="shared" si="10"/>
        <v>6.1062747591333695</v>
      </c>
      <c r="AA24">
        <f t="shared" si="11"/>
        <v>7.6655499584291089</v>
      </c>
    </row>
    <row r="25" spans="1:27" ht="72" x14ac:dyDescent="0.3">
      <c r="A25" s="1" t="s">
        <v>13</v>
      </c>
      <c r="B25" s="2">
        <v>15.72</v>
      </c>
      <c r="C25" s="3">
        <v>77808</v>
      </c>
      <c r="D25" s="3">
        <v>1952</v>
      </c>
      <c r="E25" s="3">
        <v>1793</v>
      </c>
      <c r="F25" s="3">
        <v>27101</v>
      </c>
      <c r="G25" s="3">
        <v>37820</v>
      </c>
      <c r="H25" s="3">
        <v>51571</v>
      </c>
      <c r="I25" s="3">
        <v>65578</v>
      </c>
      <c r="J25" s="3">
        <v>1914</v>
      </c>
      <c r="K25" s="3">
        <v>27169</v>
      </c>
      <c r="L25" s="3">
        <v>39563</v>
      </c>
      <c r="M25" s="3">
        <v>53156</v>
      </c>
      <c r="N25" s="4">
        <v>66737</v>
      </c>
      <c r="P25">
        <f t="shared" si="2"/>
        <v>-159</v>
      </c>
      <c r="Q25">
        <f t="shared" si="3"/>
        <v>25149</v>
      </c>
      <c r="R25">
        <f t="shared" si="4"/>
        <v>35868</v>
      </c>
      <c r="S25">
        <f t="shared" si="5"/>
        <v>49619</v>
      </c>
      <c r="T25">
        <f t="shared" si="6"/>
        <v>63626</v>
      </c>
      <c r="V25">
        <f t="shared" si="12"/>
        <v>8.2000000000000011</v>
      </c>
      <c r="W25">
        <f t="shared" si="7"/>
        <v>-1.9440504719518754E-2</v>
      </c>
      <c r="X25">
        <f t="shared" si="8"/>
        <v>3.074900963466523</v>
      </c>
      <c r="Y25">
        <f t="shared" si="9"/>
        <v>4.385484423142759</v>
      </c>
      <c r="Z25">
        <f t="shared" si="10"/>
        <v>6.0667824130679318</v>
      </c>
      <c r="AA25">
        <f t="shared" si="11"/>
        <v>7.7793808382647818</v>
      </c>
    </row>
    <row r="26" spans="1:27" ht="72" x14ac:dyDescent="0.3">
      <c r="A26" s="1" t="s">
        <v>13</v>
      </c>
      <c r="B26" s="2">
        <v>16.399999999999999</v>
      </c>
      <c r="C26" s="3">
        <v>77824</v>
      </c>
      <c r="D26" s="3">
        <v>1905</v>
      </c>
      <c r="E26" s="3">
        <v>2012</v>
      </c>
      <c r="F26" s="3">
        <v>27008</v>
      </c>
      <c r="G26" s="3">
        <v>37937</v>
      </c>
      <c r="H26" s="3">
        <v>50871</v>
      </c>
      <c r="I26" s="3">
        <v>64868</v>
      </c>
      <c r="J26" s="3">
        <v>2039</v>
      </c>
      <c r="K26" s="3">
        <v>26414</v>
      </c>
      <c r="L26" s="3">
        <v>38922</v>
      </c>
      <c r="M26" s="3">
        <v>52028</v>
      </c>
      <c r="N26" s="4">
        <v>66009</v>
      </c>
      <c r="P26">
        <f t="shared" si="2"/>
        <v>107</v>
      </c>
      <c r="Q26">
        <f t="shared" si="3"/>
        <v>25103</v>
      </c>
      <c r="R26">
        <f t="shared" si="4"/>
        <v>36032</v>
      </c>
      <c r="S26">
        <f t="shared" si="5"/>
        <v>48966</v>
      </c>
      <c r="T26">
        <f t="shared" si="6"/>
        <v>62963</v>
      </c>
      <c r="V26">
        <f t="shared" si="12"/>
        <v>8.879999999999999</v>
      </c>
      <c r="W26">
        <f t="shared" si="7"/>
        <v>1.3082603804959162E-2</v>
      </c>
      <c r="X26">
        <f t="shared" si="8"/>
        <v>3.0692766665036433</v>
      </c>
      <c r="Y26">
        <f t="shared" si="9"/>
        <v>4.4055362644886777</v>
      </c>
      <c r="Z26">
        <f t="shared" si="10"/>
        <v>5.9869418496600968</v>
      </c>
      <c r="AA26">
        <f t="shared" si="11"/>
        <v>7.6983176016041472</v>
      </c>
    </row>
    <row r="27" spans="1:27" ht="72" x14ac:dyDescent="0.3">
      <c r="A27" s="1" t="s">
        <v>13</v>
      </c>
      <c r="B27" s="2">
        <v>17.079999999999998</v>
      </c>
      <c r="C27" s="3">
        <v>77435</v>
      </c>
      <c r="D27" s="3">
        <v>1873</v>
      </c>
      <c r="E27" s="3">
        <v>2024</v>
      </c>
      <c r="F27" s="3">
        <v>26819</v>
      </c>
      <c r="G27" s="3">
        <v>38462</v>
      </c>
      <c r="H27" s="3">
        <v>50870</v>
      </c>
      <c r="I27" s="3">
        <v>65990</v>
      </c>
      <c r="J27" s="3">
        <v>2044</v>
      </c>
      <c r="K27" s="3">
        <v>27399</v>
      </c>
      <c r="L27" s="3">
        <v>39247</v>
      </c>
      <c r="M27" s="3">
        <v>52701</v>
      </c>
      <c r="N27" s="4">
        <v>67106</v>
      </c>
      <c r="P27">
        <f t="shared" si="2"/>
        <v>151</v>
      </c>
      <c r="Q27">
        <f t="shared" si="3"/>
        <v>24946</v>
      </c>
      <c r="R27">
        <f t="shared" si="4"/>
        <v>36589</v>
      </c>
      <c r="S27">
        <f t="shared" si="5"/>
        <v>48997</v>
      </c>
      <c r="T27">
        <f t="shared" si="6"/>
        <v>64117</v>
      </c>
      <c r="V27">
        <f t="shared" si="12"/>
        <v>9.5599999999999987</v>
      </c>
      <c r="W27">
        <f t="shared" si="7"/>
        <v>1.8462366117278819E-2</v>
      </c>
      <c r="X27">
        <f t="shared" si="8"/>
        <v>3.0500806964346849</v>
      </c>
      <c r="Y27">
        <f t="shared" si="9"/>
        <v>4.4736391646696338</v>
      </c>
      <c r="Z27">
        <f t="shared" si="10"/>
        <v>5.9907321367437767</v>
      </c>
      <c r="AA27">
        <f t="shared" si="11"/>
        <v>7.8394140949772577</v>
      </c>
    </row>
    <row r="28" spans="1:27" ht="72" x14ac:dyDescent="0.3">
      <c r="A28" s="1" t="s">
        <v>13</v>
      </c>
      <c r="B28" s="2">
        <v>17.77</v>
      </c>
      <c r="C28" s="3">
        <v>76883</v>
      </c>
      <c r="D28" s="3">
        <v>2013</v>
      </c>
      <c r="E28" s="3">
        <v>1954</v>
      </c>
      <c r="F28" s="3">
        <v>27700</v>
      </c>
      <c r="G28" s="3">
        <v>37580</v>
      </c>
      <c r="H28" s="3">
        <v>51911</v>
      </c>
      <c r="I28" s="3">
        <v>65043</v>
      </c>
      <c r="J28" s="3">
        <v>1994</v>
      </c>
      <c r="K28" s="3">
        <v>27196</v>
      </c>
      <c r="L28" s="3">
        <v>39084</v>
      </c>
      <c r="M28" s="3">
        <v>52198</v>
      </c>
      <c r="N28" s="4">
        <v>67041</v>
      </c>
      <c r="P28">
        <f t="shared" si="2"/>
        <v>-59</v>
      </c>
      <c r="Q28">
        <f t="shared" si="3"/>
        <v>25687</v>
      </c>
      <c r="R28">
        <f t="shared" si="4"/>
        <v>35567</v>
      </c>
      <c r="S28">
        <f t="shared" si="5"/>
        <v>49898</v>
      </c>
      <c r="T28">
        <f t="shared" si="6"/>
        <v>63030</v>
      </c>
      <c r="V28">
        <f t="shared" si="12"/>
        <v>10.25</v>
      </c>
      <c r="W28">
        <f t="shared" si="7"/>
        <v>-7.2137721915195383E-3</v>
      </c>
      <c r="X28">
        <f t="shared" si="8"/>
        <v>3.1406807844671589</v>
      </c>
      <c r="Y28">
        <f t="shared" si="9"/>
        <v>4.3486819582334819</v>
      </c>
      <c r="Z28">
        <f t="shared" si="10"/>
        <v>6.1008949968210491</v>
      </c>
      <c r="AA28">
        <f t="shared" si="11"/>
        <v>7.7065095123979068</v>
      </c>
    </row>
    <row r="29" spans="1:27" ht="72" x14ac:dyDescent="0.3">
      <c r="A29" s="1" t="s">
        <v>13</v>
      </c>
      <c r="B29" s="2">
        <v>18.45</v>
      </c>
      <c r="C29" s="3">
        <v>78966</v>
      </c>
      <c r="D29" s="3">
        <v>2003</v>
      </c>
      <c r="E29" s="3">
        <v>1924</v>
      </c>
      <c r="F29" s="3">
        <v>26816</v>
      </c>
      <c r="G29" s="3">
        <v>38655</v>
      </c>
      <c r="H29" s="3">
        <v>51647</v>
      </c>
      <c r="I29" s="3">
        <v>66170</v>
      </c>
      <c r="J29" s="3">
        <v>1890</v>
      </c>
      <c r="K29" s="3">
        <v>27140</v>
      </c>
      <c r="L29" s="3">
        <v>39132</v>
      </c>
      <c r="M29" s="3">
        <v>53171</v>
      </c>
      <c r="N29" s="4">
        <v>66780</v>
      </c>
      <c r="P29">
        <f t="shared" si="2"/>
        <v>-79</v>
      </c>
      <c r="Q29">
        <f t="shared" si="3"/>
        <v>24813</v>
      </c>
      <c r="R29">
        <f t="shared" si="4"/>
        <v>36652</v>
      </c>
      <c r="S29">
        <f t="shared" si="5"/>
        <v>49644</v>
      </c>
      <c r="T29">
        <f t="shared" si="6"/>
        <v>64167</v>
      </c>
      <c r="V29">
        <f t="shared" si="12"/>
        <v>10.93</v>
      </c>
      <c r="W29">
        <f t="shared" si="7"/>
        <v>-9.6591186971193808E-3</v>
      </c>
      <c r="X29">
        <f t="shared" si="8"/>
        <v>3.0338191421724456</v>
      </c>
      <c r="Y29">
        <f t="shared" si="9"/>
        <v>4.4813420061622731</v>
      </c>
      <c r="Z29">
        <f t="shared" si="10"/>
        <v>6.0698390961999316</v>
      </c>
      <c r="AA29">
        <f t="shared" si="11"/>
        <v>7.8455274612412573</v>
      </c>
    </row>
    <row r="30" spans="1:27" ht="72" x14ac:dyDescent="0.3">
      <c r="A30" s="1" t="s">
        <v>13</v>
      </c>
      <c r="B30" s="2">
        <v>19.13</v>
      </c>
      <c r="C30" s="3">
        <v>78106</v>
      </c>
      <c r="D30" s="3">
        <v>2022</v>
      </c>
      <c r="E30" s="3">
        <v>1982</v>
      </c>
      <c r="F30" s="3">
        <v>27264</v>
      </c>
      <c r="G30" s="3">
        <v>38577</v>
      </c>
      <c r="H30" s="3">
        <v>51706</v>
      </c>
      <c r="I30" s="3">
        <v>66201</v>
      </c>
      <c r="J30" s="3">
        <v>1864</v>
      </c>
      <c r="K30" s="3">
        <v>27182</v>
      </c>
      <c r="L30" s="3">
        <v>38326</v>
      </c>
      <c r="M30" s="3">
        <v>52789</v>
      </c>
      <c r="N30" s="4">
        <v>67101</v>
      </c>
      <c r="P30">
        <f t="shared" si="2"/>
        <v>-40</v>
      </c>
      <c r="Q30">
        <f t="shared" si="3"/>
        <v>25242</v>
      </c>
      <c r="R30">
        <f t="shared" si="4"/>
        <v>36555</v>
      </c>
      <c r="S30">
        <f t="shared" si="5"/>
        <v>49684</v>
      </c>
      <c r="T30">
        <f t="shared" si="6"/>
        <v>64179</v>
      </c>
      <c r="V30">
        <f t="shared" si="12"/>
        <v>11.61</v>
      </c>
      <c r="W30">
        <f t="shared" si="7"/>
        <v>-4.8906930111996868E-3</v>
      </c>
      <c r="X30">
        <f t="shared" si="8"/>
        <v>3.0862718247175622</v>
      </c>
      <c r="Y30">
        <f t="shared" si="9"/>
        <v>4.4694820756101139</v>
      </c>
      <c r="Z30">
        <f t="shared" si="10"/>
        <v>6.0747297892111307</v>
      </c>
      <c r="AA30">
        <f t="shared" si="11"/>
        <v>7.8469946691446175</v>
      </c>
    </row>
    <row r="31" spans="1:27" ht="72" x14ac:dyDescent="0.3">
      <c r="A31" s="1" t="s">
        <v>13</v>
      </c>
      <c r="B31" s="2">
        <v>19.82</v>
      </c>
      <c r="C31" s="3">
        <v>77333</v>
      </c>
      <c r="D31" s="3">
        <v>1887</v>
      </c>
      <c r="E31" s="3">
        <v>1983</v>
      </c>
      <c r="F31" s="3">
        <v>27255</v>
      </c>
      <c r="G31" s="3">
        <v>37792</v>
      </c>
      <c r="H31" s="3">
        <v>52455</v>
      </c>
      <c r="I31" s="3">
        <v>66535</v>
      </c>
      <c r="J31" s="3">
        <v>2135</v>
      </c>
      <c r="K31" s="3">
        <v>26870</v>
      </c>
      <c r="L31" s="3">
        <v>39887</v>
      </c>
      <c r="M31" s="3">
        <v>53490</v>
      </c>
      <c r="N31" s="4">
        <v>66407</v>
      </c>
      <c r="P31">
        <f t="shared" si="2"/>
        <v>96</v>
      </c>
      <c r="Q31">
        <f t="shared" si="3"/>
        <v>25368</v>
      </c>
      <c r="R31">
        <f t="shared" si="4"/>
        <v>35905</v>
      </c>
      <c r="S31">
        <f t="shared" si="5"/>
        <v>50568</v>
      </c>
      <c r="T31">
        <f t="shared" si="6"/>
        <v>64648</v>
      </c>
      <c r="V31">
        <f t="shared" si="12"/>
        <v>12.3</v>
      </c>
      <c r="W31">
        <f t="shared" si="7"/>
        <v>1.1737663226879249E-2</v>
      </c>
      <c r="X31">
        <f t="shared" si="8"/>
        <v>3.1016775077028416</v>
      </c>
      <c r="Y31">
        <f t="shared" si="9"/>
        <v>4.390008314178119</v>
      </c>
      <c r="Z31">
        <f t="shared" si="10"/>
        <v>6.182814104758644</v>
      </c>
      <c r="AA31">
        <f t="shared" si="11"/>
        <v>7.9043380447009337</v>
      </c>
    </row>
    <row r="32" spans="1:27" ht="72" x14ac:dyDescent="0.3">
      <c r="A32" s="1" t="s">
        <v>13</v>
      </c>
      <c r="B32" s="2">
        <v>20.5</v>
      </c>
      <c r="C32" s="3">
        <v>77811</v>
      </c>
      <c r="D32" s="3">
        <v>1901</v>
      </c>
      <c r="E32" s="3">
        <v>1955</v>
      </c>
      <c r="F32" s="3">
        <v>27340</v>
      </c>
      <c r="G32" s="3">
        <v>38584</v>
      </c>
      <c r="H32" s="3">
        <v>51780</v>
      </c>
      <c r="I32" s="3">
        <v>65098</v>
      </c>
      <c r="J32" s="3">
        <v>1891</v>
      </c>
      <c r="K32" s="3">
        <v>27350</v>
      </c>
      <c r="L32" s="3">
        <v>39726</v>
      </c>
      <c r="M32" s="3">
        <v>52018</v>
      </c>
      <c r="N32" s="4">
        <v>67001</v>
      </c>
      <c r="P32">
        <f t="shared" si="2"/>
        <v>54</v>
      </c>
      <c r="Q32">
        <f t="shared" si="3"/>
        <v>25439</v>
      </c>
      <c r="R32">
        <f t="shared" si="4"/>
        <v>36683</v>
      </c>
      <c r="S32">
        <f t="shared" si="5"/>
        <v>49879</v>
      </c>
      <c r="T32">
        <f t="shared" si="6"/>
        <v>63197</v>
      </c>
      <c r="V32">
        <f t="shared" si="12"/>
        <v>12.98</v>
      </c>
      <c r="W32">
        <f t="shared" si="7"/>
        <v>6.6024355651195773E-3</v>
      </c>
      <c r="X32">
        <f t="shared" si="8"/>
        <v>3.1103584877977211</v>
      </c>
      <c r="Y32">
        <f t="shared" si="9"/>
        <v>4.485132293245953</v>
      </c>
      <c r="Z32">
        <f t="shared" si="10"/>
        <v>6.0985719176407294</v>
      </c>
      <c r="AA32">
        <f t="shared" si="11"/>
        <v>7.7269281557196656</v>
      </c>
    </row>
    <row r="33" spans="1:27" ht="72" x14ac:dyDescent="0.3">
      <c r="A33" s="1" t="s">
        <v>13</v>
      </c>
      <c r="B33" s="2">
        <v>21.18</v>
      </c>
      <c r="C33" s="3">
        <v>76401</v>
      </c>
      <c r="D33" s="3">
        <v>2015</v>
      </c>
      <c r="E33" s="3">
        <v>1971</v>
      </c>
      <c r="F33" s="3">
        <v>26916</v>
      </c>
      <c r="G33" s="3">
        <v>38227</v>
      </c>
      <c r="H33" s="3">
        <v>50568</v>
      </c>
      <c r="I33" s="3">
        <v>66679</v>
      </c>
      <c r="J33" s="3">
        <v>2017</v>
      </c>
      <c r="K33" s="3">
        <v>26823</v>
      </c>
      <c r="L33" s="3">
        <v>39780</v>
      </c>
      <c r="M33" s="3">
        <v>52638</v>
      </c>
      <c r="N33" s="4">
        <v>67031</v>
      </c>
      <c r="P33">
        <f t="shared" si="2"/>
        <v>-44</v>
      </c>
      <c r="Q33">
        <f t="shared" si="3"/>
        <v>24901</v>
      </c>
      <c r="R33">
        <f t="shared" si="4"/>
        <v>36212</v>
      </c>
      <c r="S33">
        <f t="shared" si="5"/>
        <v>48553</v>
      </c>
      <c r="T33">
        <f t="shared" si="6"/>
        <v>64664</v>
      </c>
      <c r="V33">
        <f t="shared" si="12"/>
        <v>13.66</v>
      </c>
      <c r="W33">
        <f t="shared" si="7"/>
        <v>-5.379762312319656E-3</v>
      </c>
      <c r="X33">
        <f t="shared" si="8"/>
        <v>3.0445786667970851</v>
      </c>
      <c r="Y33">
        <f t="shared" si="9"/>
        <v>4.4275443830390762</v>
      </c>
      <c r="Z33">
        <f t="shared" si="10"/>
        <v>5.9364454443194603</v>
      </c>
      <c r="AA33">
        <f t="shared" si="11"/>
        <v>7.9062943219054143</v>
      </c>
    </row>
    <row r="34" spans="1:27" ht="72" x14ac:dyDescent="0.3">
      <c r="A34" s="1" t="s">
        <v>13</v>
      </c>
      <c r="B34" s="2">
        <v>21.87</v>
      </c>
      <c r="C34" s="3">
        <v>78916</v>
      </c>
      <c r="D34" s="3">
        <v>1947</v>
      </c>
      <c r="E34" s="3">
        <v>1912</v>
      </c>
      <c r="F34" s="3">
        <v>26538</v>
      </c>
      <c r="G34" s="3">
        <v>37893</v>
      </c>
      <c r="H34" s="3">
        <v>52048</v>
      </c>
      <c r="I34" s="3">
        <v>66213</v>
      </c>
      <c r="J34" s="3">
        <v>1915</v>
      </c>
      <c r="K34" s="3">
        <v>26769</v>
      </c>
      <c r="L34" s="3">
        <v>40024</v>
      </c>
      <c r="M34" s="3">
        <v>52425</v>
      </c>
      <c r="N34" s="4">
        <v>66818</v>
      </c>
      <c r="P34">
        <f t="shared" si="2"/>
        <v>-35</v>
      </c>
      <c r="Q34">
        <f t="shared" si="3"/>
        <v>24591</v>
      </c>
      <c r="R34">
        <f t="shared" si="4"/>
        <v>35946</v>
      </c>
      <c r="S34">
        <f t="shared" si="5"/>
        <v>50101</v>
      </c>
      <c r="T34">
        <f t="shared" si="6"/>
        <v>64266</v>
      </c>
      <c r="V34">
        <f t="shared" si="12"/>
        <v>14.350000000000001</v>
      </c>
      <c r="W34">
        <f t="shared" si="7"/>
        <v>-4.2793563847997257E-3</v>
      </c>
      <c r="X34">
        <f t="shared" si="8"/>
        <v>3.0066757959602874</v>
      </c>
      <c r="Y34">
        <f t="shared" si="9"/>
        <v>4.3950212745145985</v>
      </c>
      <c r="Z34">
        <f t="shared" si="10"/>
        <v>6.1257152638528876</v>
      </c>
      <c r="AA34">
        <f t="shared" si="11"/>
        <v>7.8576319264439771</v>
      </c>
    </row>
    <row r="35" spans="1:27" ht="72" x14ac:dyDescent="0.3">
      <c r="A35" s="1" t="s">
        <v>13</v>
      </c>
      <c r="B35" s="2">
        <v>22.55</v>
      </c>
      <c r="C35" s="3">
        <v>78184</v>
      </c>
      <c r="D35" s="3">
        <v>1960</v>
      </c>
      <c r="E35" s="3">
        <v>1949</v>
      </c>
      <c r="F35" s="3">
        <v>26692</v>
      </c>
      <c r="G35" s="3">
        <v>37875</v>
      </c>
      <c r="H35" s="3">
        <v>51991</v>
      </c>
      <c r="I35" s="3">
        <v>65626</v>
      </c>
      <c r="J35" s="3">
        <v>1784</v>
      </c>
      <c r="K35" s="3">
        <v>26937</v>
      </c>
      <c r="L35" s="3">
        <v>38581</v>
      </c>
      <c r="M35" s="3">
        <v>52294</v>
      </c>
      <c r="N35" s="4">
        <v>66470</v>
      </c>
      <c r="P35">
        <f t="shared" si="2"/>
        <v>-11</v>
      </c>
      <c r="Q35">
        <f t="shared" si="3"/>
        <v>24732</v>
      </c>
      <c r="R35">
        <f t="shared" si="4"/>
        <v>35915</v>
      </c>
      <c r="S35">
        <f t="shared" si="5"/>
        <v>50031</v>
      </c>
      <c r="T35">
        <f t="shared" si="6"/>
        <v>63666</v>
      </c>
      <c r="V35">
        <f t="shared" si="12"/>
        <v>15.030000000000001</v>
      </c>
      <c r="W35">
        <f t="shared" si="7"/>
        <v>-1.344940578079914E-3</v>
      </c>
      <c r="X35">
        <f t="shared" si="8"/>
        <v>3.0239154888247666</v>
      </c>
      <c r="Y35">
        <f t="shared" si="9"/>
        <v>4.3912309874309186</v>
      </c>
      <c r="Z35">
        <f t="shared" si="10"/>
        <v>6.1171565510832879</v>
      </c>
      <c r="AA35">
        <f t="shared" si="11"/>
        <v>7.7842715312759818</v>
      </c>
    </row>
    <row r="36" spans="1:27" ht="72" x14ac:dyDescent="0.3">
      <c r="A36" s="1" t="s">
        <v>13</v>
      </c>
      <c r="B36" s="2">
        <v>23.23</v>
      </c>
      <c r="C36" s="3">
        <v>78685</v>
      </c>
      <c r="D36" s="3">
        <v>2137</v>
      </c>
      <c r="E36" s="3">
        <v>1868</v>
      </c>
      <c r="F36" s="3">
        <v>26824</v>
      </c>
      <c r="G36" s="3">
        <v>37421</v>
      </c>
      <c r="H36" s="3">
        <v>52477</v>
      </c>
      <c r="I36" s="3">
        <v>65290</v>
      </c>
      <c r="J36" s="3">
        <v>1925</v>
      </c>
      <c r="K36" s="3">
        <v>26889</v>
      </c>
      <c r="L36" s="3">
        <v>38505</v>
      </c>
      <c r="M36" s="3">
        <v>52896</v>
      </c>
      <c r="N36" s="4">
        <v>66315</v>
      </c>
      <c r="P36">
        <f t="shared" si="2"/>
        <v>-269</v>
      </c>
      <c r="Q36">
        <f t="shared" si="3"/>
        <v>24687</v>
      </c>
      <c r="R36">
        <f t="shared" si="4"/>
        <v>35284</v>
      </c>
      <c r="S36">
        <f t="shared" si="5"/>
        <v>50340</v>
      </c>
      <c r="T36">
        <f t="shared" si="6"/>
        <v>63153</v>
      </c>
      <c r="V36">
        <f t="shared" si="12"/>
        <v>15.71</v>
      </c>
      <c r="W36">
        <f t="shared" si="7"/>
        <v>-3.2889910500317893E-2</v>
      </c>
      <c r="X36">
        <f t="shared" si="8"/>
        <v>3.0184134591871667</v>
      </c>
      <c r="Y36">
        <f t="shared" si="9"/>
        <v>4.3140803051792442</v>
      </c>
      <c r="Z36">
        <f t="shared" si="10"/>
        <v>6.1549371545948057</v>
      </c>
      <c r="AA36">
        <f t="shared" si="11"/>
        <v>7.7215483934073452</v>
      </c>
    </row>
    <row r="37" spans="1:27" ht="72" x14ac:dyDescent="0.3">
      <c r="A37" s="1" t="s">
        <v>13</v>
      </c>
      <c r="B37" s="2">
        <v>23.92</v>
      </c>
      <c r="C37" s="3">
        <v>78671</v>
      </c>
      <c r="D37" s="3">
        <v>2001</v>
      </c>
      <c r="E37" s="3">
        <v>2169</v>
      </c>
      <c r="F37" s="3">
        <v>26355</v>
      </c>
      <c r="G37" s="3">
        <v>37629</v>
      </c>
      <c r="H37" s="3">
        <v>51436</v>
      </c>
      <c r="I37" s="3">
        <v>65165</v>
      </c>
      <c r="J37" s="3">
        <v>1866</v>
      </c>
      <c r="K37" s="3">
        <v>26992</v>
      </c>
      <c r="L37" s="3">
        <v>40059</v>
      </c>
      <c r="M37" s="3">
        <v>52796</v>
      </c>
      <c r="N37" s="4">
        <v>66188</v>
      </c>
      <c r="P37">
        <f t="shared" si="2"/>
        <v>168</v>
      </c>
      <c r="Q37">
        <f t="shared" si="3"/>
        <v>24354</v>
      </c>
      <c r="R37">
        <f t="shared" si="4"/>
        <v>35628</v>
      </c>
      <c r="S37">
        <f t="shared" si="5"/>
        <v>49435</v>
      </c>
      <c r="T37">
        <f t="shared" si="6"/>
        <v>63164</v>
      </c>
      <c r="V37">
        <f t="shared" si="12"/>
        <v>16.400000000000002</v>
      </c>
      <c r="W37">
        <f t="shared" si="7"/>
        <v>2.0540910647038686E-2</v>
      </c>
      <c r="X37">
        <f t="shared" si="8"/>
        <v>2.9776984398689295</v>
      </c>
      <c r="Y37">
        <f t="shared" si="9"/>
        <v>4.3561402650755614</v>
      </c>
      <c r="Z37">
        <f t="shared" si="10"/>
        <v>6.044285225216413</v>
      </c>
      <c r="AA37">
        <f t="shared" si="11"/>
        <v>7.722893333985426</v>
      </c>
    </row>
    <row r="38" spans="1:27" ht="72" x14ac:dyDescent="0.3">
      <c r="A38" s="1" t="s">
        <v>13</v>
      </c>
      <c r="B38" s="2">
        <v>24.6</v>
      </c>
      <c r="C38" s="3">
        <v>77016</v>
      </c>
      <c r="D38" s="3">
        <v>1930</v>
      </c>
      <c r="E38" s="3">
        <v>1915</v>
      </c>
      <c r="F38" s="3">
        <v>27136</v>
      </c>
      <c r="G38" s="3">
        <v>37721</v>
      </c>
      <c r="H38" s="3">
        <v>52841</v>
      </c>
      <c r="I38" s="3">
        <v>65539</v>
      </c>
      <c r="J38" s="3">
        <v>1927</v>
      </c>
      <c r="K38" s="3">
        <v>26837</v>
      </c>
      <c r="L38" s="3">
        <v>39606</v>
      </c>
      <c r="M38" s="3">
        <v>53224</v>
      </c>
      <c r="N38" s="4">
        <v>66225</v>
      </c>
      <c r="P38">
        <f t="shared" si="2"/>
        <v>-15</v>
      </c>
      <c r="Q38">
        <f t="shared" si="3"/>
        <v>25206</v>
      </c>
      <c r="R38">
        <f t="shared" si="4"/>
        <v>35791</v>
      </c>
      <c r="S38">
        <f t="shared" si="5"/>
        <v>50911</v>
      </c>
      <c r="T38">
        <f t="shared" si="6"/>
        <v>63609</v>
      </c>
      <c r="V38">
        <f t="shared" si="12"/>
        <v>17.080000000000002</v>
      </c>
      <c r="W38">
        <f t="shared" si="7"/>
        <v>-1.8340098791998825E-3</v>
      </c>
      <c r="X38">
        <f t="shared" si="8"/>
        <v>3.0818702010074825</v>
      </c>
      <c r="Y38">
        <f t="shared" si="9"/>
        <v>4.3760698390961998</v>
      </c>
      <c r="Z38">
        <f t="shared" si="10"/>
        <v>6.2247517973296818</v>
      </c>
      <c r="AA38">
        <f t="shared" si="11"/>
        <v>7.7773022937350218</v>
      </c>
    </row>
    <row r="39" spans="1:27" ht="72" x14ac:dyDescent="0.3">
      <c r="A39" s="1" t="s">
        <v>13</v>
      </c>
      <c r="B39" s="2">
        <v>25.28</v>
      </c>
      <c r="C39" s="3">
        <v>77963</v>
      </c>
      <c r="D39" s="3">
        <v>1904</v>
      </c>
      <c r="E39" s="3">
        <v>1879</v>
      </c>
      <c r="F39" s="3">
        <v>27306</v>
      </c>
      <c r="G39" s="3">
        <v>38012</v>
      </c>
      <c r="H39" s="3">
        <v>51845</v>
      </c>
      <c r="I39" s="3">
        <v>65502</v>
      </c>
      <c r="J39" s="3">
        <v>2018</v>
      </c>
      <c r="K39" s="3">
        <v>26433</v>
      </c>
      <c r="L39" s="3">
        <v>38808</v>
      </c>
      <c r="M39" s="3">
        <v>52092</v>
      </c>
      <c r="N39" s="4">
        <v>66673</v>
      </c>
      <c r="P39">
        <f t="shared" si="2"/>
        <v>-25</v>
      </c>
      <c r="Q39">
        <f t="shared" si="3"/>
        <v>25402</v>
      </c>
      <c r="R39">
        <f t="shared" si="4"/>
        <v>36108</v>
      </c>
      <c r="S39">
        <f t="shared" si="5"/>
        <v>49941</v>
      </c>
      <c r="T39">
        <f t="shared" si="6"/>
        <v>63598</v>
      </c>
      <c r="V39">
        <f t="shared" si="12"/>
        <v>17.760000000000002</v>
      </c>
      <c r="W39">
        <f t="shared" si="7"/>
        <v>-3.0566831319998045E-3</v>
      </c>
      <c r="X39">
        <f t="shared" si="8"/>
        <v>3.1058345967623611</v>
      </c>
      <c r="Y39">
        <f t="shared" si="9"/>
        <v>4.4148285812099575</v>
      </c>
      <c r="Z39">
        <f t="shared" si="10"/>
        <v>6.1061524918080892</v>
      </c>
      <c r="AA39">
        <f t="shared" si="11"/>
        <v>7.7759573531569419</v>
      </c>
    </row>
    <row r="40" spans="1:27" ht="72" x14ac:dyDescent="0.3">
      <c r="A40" s="1" t="s">
        <v>13</v>
      </c>
      <c r="B40" s="2">
        <v>25.97</v>
      </c>
      <c r="C40" s="3">
        <v>77845</v>
      </c>
      <c r="D40" s="3">
        <v>1801</v>
      </c>
      <c r="E40" s="3">
        <v>1826</v>
      </c>
      <c r="F40" s="3">
        <v>26640</v>
      </c>
      <c r="G40" s="3">
        <v>37523</v>
      </c>
      <c r="H40" s="3">
        <v>51525</v>
      </c>
      <c r="I40" s="3">
        <v>66066</v>
      </c>
      <c r="J40" s="3">
        <v>1893</v>
      </c>
      <c r="K40" s="3">
        <v>27282</v>
      </c>
      <c r="L40" s="3">
        <v>39423</v>
      </c>
      <c r="M40" s="3">
        <v>52707</v>
      </c>
      <c r="N40" s="4">
        <v>65305</v>
      </c>
      <c r="P40">
        <f t="shared" si="2"/>
        <v>25</v>
      </c>
      <c r="Q40">
        <f t="shared" si="3"/>
        <v>24839</v>
      </c>
      <c r="R40">
        <f t="shared" si="4"/>
        <v>35722</v>
      </c>
      <c r="S40">
        <f t="shared" si="5"/>
        <v>49724</v>
      </c>
      <c r="T40">
        <f t="shared" si="6"/>
        <v>64265</v>
      </c>
      <c r="V40">
        <f t="shared" si="12"/>
        <v>18.45</v>
      </c>
      <c r="W40">
        <f t="shared" si="7"/>
        <v>3.0566831319998045E-3</v>
      </c>
      <c r="X40">
        <f t="shared" si="8"/>
        <v>3.0369980926297258</v>
      </c>
      <c r="Y40">
        <f t="shared" si="9"/>
        <v>4.3676333936518805</v>
      </c>
      <c r="Z40">
        <f t="shared" si="10"/>
        <v>6.0796204822223308</v>
      </c>
      <c r="AA40">
        <f t="shared" si="11"/>
        <v>7.8575096591186968</v>
      </c>
    </row>
    <row r="41" spans="1:27" ht="72" x14ac:dyDescent="0.3">
      <c r="A41" s="1" t="s">
        <v>13</v>
      </c>
      <c r="B41" s="2">
        <v>26.65</v>
      </c>
      <c r="C41" s="3">
        <v>77598</v>
      </c>
      <c r="D41" s="3">
        <v>1874</v>
      </c>
      <c r="E41" s="3">
        <v>1913</v>
      </c>
      <c r="F41" s="3">
        <v>26561</v>
      </c>
      <c r="G41" s="3">
        <v>38016</v>
      </c>
      <c r="H41" s="3">
        <v>51331</v>
      </c>
      <c r="I41" s="3">
        <v>64878</v>
      </c>
      <c r="J41" s="3">
        <v>1812</v>
      </c>
      <c r="K41" s="3">
        <v>27362</v>
      </c>
      <c r="L41" s="3">
        <v>38934</v>
      </c>
      <c r="M41" s="3">
        <v>53277</v>
      </c>
      <c r="N41" s="4">
        <v>66474</v>
      </c>
      <c r="P41">
        <f t="shared" si="2"/>
        <v>39</v>
      </c>
      <c r="Q41">
        <f t="shared" si="3"/>
        <v>24687</v>
      </c>
      <c r="R41">
        <f t="shared" si="4"/>
        <v>36142</v>
      </c>
      <c r="S41">
        <f t="shared" si="5"/>
        <v>49457</v>
      </c>
      <c r="T41">
        <f t="shared" si="6"/>
        <v>63004</v>
      </c>
      <c r="V41">
        <f t="shared" si="12"/>
        <v>19.13</v>
      </c>
      <c r="W41">
        <f t="shared" si="7"/>
        <v>4.7684256859196949E-3</v>
      </c>
      <c r="X41">
        <f t="shared" si="8"/>
        <v>3.0184134591871667</v>
      </c>
      <c r="Y41">
        <f t="shared" si="9"/>
        <v>4.4189856702694774</v>
      </c>
      <c r="Z41">
        <f t="shared" si="10"/>
        <v>6.0469751063725727</v>
      </c>
      <c r="AA41">
        <f t="shared" si="11"/>
        <v>7.7033305619406267</v>
      </c>
    </row>
    <row r="42" spans="1:27" ht="72" x14ac:dyDescent="0.3">
      <c r="A42" s="1" t="s">
        <v>13</v>
      </c>
      <c r="B42" s="2">
        <v>27.33</v>
      </c>
      <c r="C42" s="3">
        <v>76799</v>
      </c>
      <c r="D42" s="3">
        <v>1877</v>
      </c>
      <c r="E42" s="3">
        <v>1906</v>
      </c>
      <c r="F42" s="3">
        <v>26527</v>
      </c>
      <c r="G42" s="3">
        <v>38467</v>
      </c>
      <c r="H42" s="3">
        <v>51426</v>
      </c>
      <c r="I42" s="3">
        <v>65105</v>
      </c>
      <c r="J42" s="3">
        <v>2006</v>
      </c>
      <c r="K42" s="3">
        <v>26693</v>
      </c>
      <c r="L42" s="3">
        <v>39502</v>
      </c>
      <c r="M42" s="3">
        <v>53034</v>
      </c>
      <c r="N42" s="4">
        <v>66456</v>
      </c>
      <c r="P42">
        <f t="shared" si="2"/>
        <v>29</v>
      </c>
      <c r="Q42">
        <f t="shared" si="3"/>
        <v>24650</v>
      </c>
      <c r="R42">
        <f t="shared" si="4"/>
        <v>36590</v>
      </c>
      <c r="S42">
        <f t="shared" si="5"/>
        <v>49549</v>
      </c>
      <c r="T42">
        <f t="shared" si="6"/>
        <v>63228</v>
      </c>
      <c r="V42">
        <f t="shared" si="12"/>
        <v>19.809999999999999</v>
      </c>
      <c r="W42">
        <f t="shared" si="7"/>
        <v>3.5457524331197728E-3</v>
      </c>
      <c r="X42">
        <f t="shared" si="8"/>
        <v>3.0138895681518072</v>
      </c>
      <c r="Y42">
        <f t="shared" si="9"/>
        <v>4.4737614319949133</v>
      </c>
      <c r="Z42">
        <f t="shared" si="10"/>
        <v>6.0582237002983321</v>
      </c>
      <c r="AA42">
        <f t="shared" si="11"/>
        <v>7.7307184428033446</v>
      </c>
    </row>
    <row r="43" spans="1:27" ht="72" x14ac:dyDescent="0.3">
      <c r="A43" s="1" t="s">
        <v>13</v>
      </c>
      <c r="B43" s="2">
        <v>28.02</v>
      </c>
      <c r="C43" s="3">
        <v>77409</v>
      </c>
      <c r="D43" s="3">
        <v>1995</v>
      </c>
      <c r="E43" s="3">
        <v>1925</v>
      </c>
      <c r="F43" s="3">
        <v>26971</v>
      </c>
      <c r="G43" s="3">
        <v>38158</v>
      </c>
      <c r="H43" s="3">
        <v>51712</v>
      </c>
      <c r="I43" s="3">
        <v>64789</v>
      </c>
      <c r="J43" s="3">
        <v>2023</v>
      </c>
      <c r="K43" s="3">
        <v>26967</v>
      </c>
      <c r="L43" s="3">
        <v>39454</v>
      </c>
      <c r="M43" s="3">
        <v>53425</v>
      </c>
      <c r="N43" s="4">
        <v>66409</v>
      </c>
      <c r="P43">
        <f t="shared" si="2"/>
        <v>-70</v>
      </c>
      <c r="Q43">
        <f t="shared" si="3"/>
        <v>24976</v>
      </c>
      <c r="R43">
        <f t="shared" si="4"/>
        <v>36163</v>
      </c>
      <c r="S43">
        <f t="shared" si="5"/>
        <v>49717</v>
      </c>
      <c r="T43">
        <f t="shared" si="6"/>
        <v>62794</v>
      </c>
      <c r="V43">
        <f t="shared" si="12"/>
        <v>20.5</v>
      </c>
      <c r="W43">
        <f t="shared" si="7"/>
        <v>-8.5587127695994514E-3</v>
      </c>
      <c r="X43">
        <f t="shared" si="8"/>
        <v>3.0537487161930845</v>
      </c>
      <c r="Y43">
        <f t="shared" si="9"/>
        <v>4.4215532841003569</v>
      </c>
      <c r="Z43">
        <f t="shared" si="10"/>
        <v>6.0787646109453712</v>
      </c>
      <c r="AA43">
        <f t="shared" si="11"/>
        <v>7.6776544236318287</v>
      </c>
    </row>
    <row r="44" spans="1:27" ht="72" x14ac:dyDescent="0.3">
      <c r="A44" s="1" t="s">
        <v>13</v>
      </c>
      <c r="B44" s="2">
        <v>28.7</v>
      </c>
      <c r="C44" s="3">
        <v>78042</v>
      </c>
      <c r="D44" s="3">
        <v>2106</v>
      </c>
      <c r="E44" s="3">
        <v>1907</v>
      </c>
      <c r="F44" s="3">
        <v>26795</v>
      </c>
      <c r="G44" s="3">
        <v>37940</v>
      </c>
      <c r="H44" s="3">
        <v>51884</v>
      </c>
      <c r="I44" s="3">
        <v>66016</v>
      </c>
      <c r="J44" s="3">
        <v>1720</v>
      </c>
      <c r="K44" s="3">
        <v>26836</v>
      </c>
      <c r="L44" s="3">
        <v>40060</v>
      </c>
      <c r="M44" s="3">
        <v>53874</v>
      </c>
      <c r="N44" s="4">
        <v>66129</v>
      </c>
      <c r="P44">
        <f t="shared" si="2"/>
        <v>-199</v>
      </c>
      <c r="Q44">
        <f t="shared" si="3"/>
        <v>24689</v>
      </c>
      <c r="R44">
        <f t="shared" si="4"/>
        <v>35834</v>
      </c>
      <c r="S44">
        <f t="shared" si="5"/>
        <v>49778</v>
      </c>
      <c r="T44">
        <f t="shared" si="6"/>
        <v>63910</v>
      </c>
      <c r="V44">
        <f t="shared" si="12"/>
        <v>21.18</v>
      </c>
      <c r="W44">
        <f t="shared" si="7"/>
        <v>-2.4331197730718443E-2</v>
      </c>
      <c r="X44">
        <f t="shared" si="8"/>
        <v>3.0186579938377269</v>
      </c>
      <c r="Y44">
        <f t="shared" si="9"/>
        <v>4.3813273340832399</v>
      </c>
      <c r="Z44">
        <f t="shared" si="10"/>
        <v>6.0862229177874507</v>
      </c>
      <c r="AA44">
        <f t="shared" si="11"/>
        <v>7.8141047586442998</v>
      </c>
    </row>
    <row r="45" spans="1:27" ht="72" x14ac:dyDescent="0.3">
      <c r="A45" s="1" t="s">
        <v>13</v>
      </c>
      <c r="B45" s="2">
        <v>29.38</v>
      </c>
      <c r="C45" s="3">
        <v>75673</v>
      </c>
      <c r="D45" s="3">
        <v>2002</v>
      </c>
      <c r="E45" s="3">
        <v>2083</v>
      </c>
      <c r="F45" s="3">
        <v>26599</v>
      </c>
      <c r="G45" s="3">
        <v>37982</v>
      </c>
      <c r="H45" s="3">
        <v>51073</v>
      </c>
      <c r="I45" s="3">
        <v>64819</v>
      </c>
      <c r="J45" s="3">
        <v>1838</v>
      </c>
      <c r="K45" s="3">
        <v>26770</v>
      </c>
      <c r="L45" s="3">
        <v>38080</v>
      </c>
      <c r="M45" s="3">
        <v>53177</v>
      </c>
      <c r="N45" s="4">
        <v>66031</v>
      </c>
      <c r="P45">
        <f t="shared" si="2"/>
        <v>81</v>
      </c>
      <c r="Q45">
        <f t="shared" si="3"/>
        <v>24597</v>
      </c>
      <c r="R45">
        <f t="shared" si="4"/>
        <v>35980</v>
      </c>
      <c r="S45">
        <f t="shared" si="5"/>
        <v>49071</v>
      </c>
      <c r="T45">
        <f t="shared" si="6"/>
        <v>62817</v>
      </c>
      <c r="V45">
        <f t="shared" si="12"/>
        <v>21.86</v>
      </c>
      <c r="W45">
        <f t="shared" si="7"/>
        <v>9.9036533476793663E-3</v>
      </c>
      <c r="X45">
        <f t="shared" si="8"/>
        <v>3.0074093999119675</v>
      </c>
      <c r="Y45">
        <f t="shared" si="9"/>
        <v>4.3991783635741184</v>
      </c>
      <c r="Z45">
        <f t="shared" si="10"/>
        <v>5.9997799188144958</v>
      </c>
      <c r="AA45">
        <f t="shared" si="11"/>
        <v>7.6804665721132679</v>
      </c>
    </row>
    <row r="46" spans="1:27" ht="72" x14ac:dyDescent="0.3">
      <c r="A46" s="1" t="s">
        <v>13</v>
      </c>
      <c r="B46" s="2">
        <v>30.07</v>
      </c>
      <c r="C46" s="3">
        <v>76955</v>
      </c>
      <c r="D46" s="3">
        <v>1969</v>
      </c>
      <c r="E46" s="3">
        <v>1944</v>
      </c>
      <c r="F46" s="3">
        <v>27114</v>
      </c>
      <c r="G46" s="3">
        <v>38219</v>
      </c>
      <c r="H46" s="3">
        <v>52356</v>
      </c>
      <c r="I46" s="3">
        <v>64506</v>
      </c>
      <c r="J46" s="3">
        <v>1814</v>
      </c>
      <c r="K46" s="3">
        <v>27177</v>
      </c>
      <c r="L46" s="3">
        <v>40354</v>
      </c>
      <c r="M46" s="3">
        <v>53193</v>
      </c>
      <c r="N46" s="4">
        <v>66447</v>
      </c>
      <c r="P46">
        <f t="shared" si="2"/>
        <v>-25</v>
      </c>
      <c r="Q46">
        <f t="shared" si="3"/>
        <v>25145</v>
      </c>
      <c r="R46">
        <f t="shared" si="4"/>
        <v>36250</v>
      </c>
      <c r="S46">
        <f t="shared" si="5"/>
        <v>50387</v>
      </c>
      <c r="T46">
        <f t="shared" si="6"/>
        <v>62537</v>
      </c>
      <c r="V46">
        <f t="shared" si="12"/>
        <v>22.55</v>
      </c>
      <c r="W46">
        <f t="shared" si="7"/>
        <v>-3.0566831319998045E-3</v>
      </c>
      <c r="X46">
        <f t="shared" si="8"/>
        <v>3.0744118941654031</v>
      </c>
      <c r="Y46">
        <f t="shared" si="9"/>
        <v>4.4321905413997165</v>
      </c>
      <c r="Z46">
        <f t="shared" si="10"/>
        <v>6.1606837188829653</v>
      </c>
      <c r="AA46">
        <f t="shared" si="11"/>
        <v>7.6462317210348703</v>
      </c>
    </row>
    <row r="47" spans="1:27" ht="72" x14ac:dyDescent="0.3">
      <c r="A47" s="1" t="s">
        <v>13</v>
      </c>
      <c r="B47" s="2">
        <v>30.75</v>
      </c>
      <c r="C47" s="3">
        <v>77424</v>
      </c>
      <c r="D47" s="3">
        <v>1972</v>
      </c>
      <c r="E47" s="3">
        <v>2017</v>
      </c>
      <c r="F47" s="3">
        <v>26330</v>
      </c>
      <c r="G47" s="3">
        <v>38645</v>
      </c>
      <c r="H47" s="3">
        <v>52250</v>
      </c>
      <c r="I47" s="3">
        <v>66736</v>
      </c>
      <c r="J47" s="3">
        <v>1888</v>
      </c>
      <c r="K47" s="3">
        <v>27322</v>
      </c>
      <c r="L47" s="3">
        <v>39151</v>
      </c>
      <c r="M47" s="3">
        <v>53066</v>
      </c>
      <c r="N47" s="4">
        <v>66282</v>
      </c>
      <c r="P47">
        <f t="shared" si="2"/>
        <v>45</v>
      </c>
      <c r="Q47">
        <f t="shared" si="3"/>
        <v>24358</v>
      </c>
      <c r="R47">
        <f t="shared" si="4"/>
        <v>36673</v>
      </c>
      <c r="S47">
        <f t="shared" si="5"/>
        <v>50278</v>
      </c>
      <c r="T47">
        <f t="shared" si="6"/>
        <v>64764</v>
      </c>
      <c r="V47">
        <f t="shared" si="12"/>
        <v>23.23</v>
      </c>
      <c r="W47">
        <f t="shared" si="7"/>
        <v>5.5020296375996479E-3</v>
      </c>
      <c r="X47">
        <f t="shared" si="8"/>
        <v>2.9781875091700494</v>
      </c>
      <c r="Y47">
        <f t="shared" si="9"/>
        <v>4.4839096199931525</v>
      </c>
      <c r="Z47">
        <f t="shared" si="10"/>
        <v>6.1473565804274468</v>
      </c>
      <c r="AA47">
        <f t="shared" si="11"/>
        <v>7.9185210544334135</v>
      </c>
    </row>
    <row r="48" spans="1:27" ht="72" x14ac:dyDescent="0.3">
      <c r="A48" s="1" t="s">
        <v>13</v>
      </c>
      <c r="B48" s="2">
        <v>31.43</v>
      </c>
      <c r="C48" s="3">
        <v>77049</v>
      </c>
      <c r="D48" s="3">
        <v>1862</v>
      </c>
      <c r="E48" s="3">
        <v>1829</v>
      </c>
      <c r="F48" s="3">
        <v>27016</v>
      </c>
      <c r="G48" s="3">
        <v>37910</v>
      </c>
      <c r="H48" s="3">
        <v>52026</v>
      </c>
      <c r="I48" s="3">
        <v>65246</v>
      </c>
      <c r="J48" s="3">
        <v>1805</v>
      </c>
      <c r="K48" s="3">
        <v>27609</v>
      </c>
      <c r="L48" s="3">
        <v>39001</v>
      </c>
      <c r="M48" s="3">
        <v>53232</v>
      </c>
      <c r="N48" s="4">
        <v>66839</v>
      </c>
      <c r="P48">
        <f t="shared" si="2"/>
        <v>-33</v>
      </c>
      <c r="Q48">
        <f t="shared" si="3"/>
        <v>25154</v>
      </c>
      <c r="R48">
        <f t="shared" si="4"/>
        <v>36048</v>
      </c>
      <c r="S48">
        <f t="shared" si="5"/>
        <v>50164</v>
      </c>
      <c r="T48">
        <f t="shared" si="6"/>
        <v>63384</v>
      </c>
      <c r="V48">
        <f t="shared" si="12"/>
        <v>23.91</v>
      </c>
      <c r="W48">
        <f t="shared" si="7"/>
        <v>-4.034821734239742E-3</v>
      </c>
      <c r="X48">
        <f t="shared" si="8"/>
        <v>3.0755123000929232</v>
      </c>
      <c r="Y48">
        <f t="shared" si="9"/>
        <v>4.4074925416931574</v>
      </c>
      <c r="Z48">
        <f t="shared" si="10"/>
        <v>6.1334181053455277</v>
      </c>
      <c r="AA48">
        <f t="shared" si="11"/>
        <v>7.7497921455470236</v>
      </c>
    </row>
    <row r="49" spans="1:27" ht="72" x14ac:dyDescent="0.3">
      <c r="A49" s="1" t="s">
        <v>13</v>
      </c>
      <c r="B49" s="2">
        <v>32.119999999999997</v>
      </c>
      <c r="C49" s="3">
        <v>77443</v>
      </c>
      <c r="D49" s="3">
        <v>1853</v>
      </c>
      <c r="E49" s="3">
        <v>1946</v>
      </c>
      <c r="F49" s="3">
        <v>27162</v>
      </c>
      <c r="G49" s="3">
        <v>37862</v>
      </c>
      <c r="H49" s="3">
        <v>52706</v>
      </c>
      <c r="I49" s="3">
        <v>65374</v>
      </c>
      <c r="J49" s="3">
        <v>2023</v>
      </c>
      <c r="K49" s="3">
        <v>27432</v>
      </c>
      <c r="L49" s="3">
        <v>39331</v>
      </c>
      <c r="M49" s="3">
        <v>52663</v>
      </c>
      <c r="N49" s="4">
        <v>67094</v>
      </c>
      <c r="P49">
        <f t="shared" si="2"/>
        <v>93</v>
      </c>
      <c r="Q49">
        <f t="shared" si="3"/>
        <v>25309</v>
      </c>
      <c r="R49">
        <f t="shared" si="4"/>
        <v>36009</v>
      </c>
      <c r="S49">
        <f t="shared" si="5"/>
        <v>50853</v>
      </c>
      <c r="T49">
        <f t="shared" si="6"/>
        <v>63521</v>
      </c>
      <c r="V49">
        <f t="shared" si="12"/>
        <v>24.599999999999998</v>
      </c>
      <c r="W49">
        <f t="shared" si="7"/>
        <v>1.1370861251039272E-2</v>
      </c>
      <c r="X49">
        <f t="shared" si="8"/>
        <v>3.0944637355113218</v>
      </c>
      <c r="Y49">
        <f t="shared" si="9"/>
        <v>4.4027241160072386</v>
      </c>
      <c r="Z49">
        <f t="shared" si="10"/>
        <v>6.2176602924634423</v>
      </c>
      <c r="AA49">
        <f t="shared" si="11"/>
        <v>7.7665427691103828</v>
      </c>
    </row>
    <row r="50" spans="1:27" ht="72" x14ac:dyDescent="0.3">
      <c r="A50" s="1" t="s">
        <v>13</v>
      </c>
      <c r="B50" s="2">
        <v>32.799999999999997</v>
      </c>
      <c r="C50" s="3">
        <v>76587</v>
      </c>
      <c r="D50" s="3">
        <v>1963</v>
      </c>
      <c r="E50" s="3">
        <v>1932</v>
      </c>
      <c r="F50" s="3">
        <v>26356</v>
      </c>
      <c r="G50" s="3">
        <v>38708</v>
      </c>
      <c r="H50" s="3">
        <v>51126</v>
      </c>
      <c r="I50" s="3">
        <v>65919</v>
      </c>
      <c r="J50" s="3">
        <v>1792</v>
      </c>
      <c r="K50" s="3">
        <v>27841</v>
      </c>
      <c r="L50" s="3">
        <v>39484</v>
      </c>
      <c r="M50" s="3">
        <v>52238</v>
      </c>
      <c r="N50" s="4">
        <v>65975</v>
      </c>
      <c r="P50">
        <f t="shared" si="2"/>
        <v>-31</v>
      </c>
      <c r="Q50">
        <f t="shared" si="3"/>
        <v>24393</v>
      </c>
      <c r="R50">
        <f t="shared" si="4"/>
        <v>36745</v>
      </c>
      <c r="S50">
        <f t="shared" si="5"/>
        <v>49163</v>
      </c>
      <c r="T50">
        <f t="shared" si="6"/>
        <v>63956</v>
      </c>
      <c r="V50">
        <f t="shared" si="12"/>
        <v>25.279999999999998</v>
      </c>
      <c r="W50">
        <f t="shared" si="7"/>
        <v>-3.7902870836797574E-3</v>
      </c>
      <c r="X50">
        <f t="shared" si="8"/>
        <v>2.9824668655548492</v>
      </c>
      <c r="Y50">
        <f t="shared" si="9"/>
        <v>4.4927128674133128</v>
      </c>
      <c r="Z50">
        <f t="shared" si="10"/>
        <v>6.0110285127402552</v>
      </c>
      <c r="AA50">
        <f t="shared" si="11"/>
        <v>7.819729055607179</v>
      </c>
    </row>
    <row r="51" spans="1:27" ht="72" x14ac:dyDescent="0.3">
      <c r="A51" s="1" t="s">
        <v>13</v>
      </c>
      <c r="B51" s="2">
        <v>33.479999999999997</v>
      </c>
      <c r="C51" s="3">
        <v>77325</v>
      </c>
      <c r="D51" s="3">
        <v>2124</v>
      </c>
      <c r="E51" s="3">
        <v>1799</v>
      </c>
      <c r="F51" s="3">
        <v>26625</v>
      </c>
      <c r="G51" s="3">
        <v>38219</v>
      </c>
      <c r="H51" s="3">
        <v>52530</v>
      </c>
      <c r="I51" s="3">
        <v>65209</v>
      </c>
      <c r="J51" s="3">
        <v>1846</v>
      </c>
      <c r="K51" s="3">
        <v>26592</v>
      </c>
      <c r="L51" s="3">
        <v>39284</v>
      </c>
      <c r="M51" s="3">
        <v>53158</v>
      </c>
      <c r="N51" s="4">
        <v>65923</v>
      </c>
      <c r="P51">
        <f t="shared" si="2"/>
        <v>-325</v>
      </c>
      <c r="Q51">
        <f t="shared" si="3"/>
        <v>24501</v>
      </c>
      <c r="R51">
        <f t="shared" si="4"/>
        <v>36095</v>
      </c>
      <c r="S51">
        <f t="shared" si="5"/>
        <v>50406</v>
      </c>
      <c r="T51">
        <f t="shared" si="6"/>
        <v>63085</v>
      </c>
      <c r="V51">
        <f t="shared" si="12"/>
        <v>25.959999999999997</v>
      </c>
      <c r="W51">
        <f t="shared" si="7"/>
        <v>-3.9736880715997458E-2</v>
      </c>
      <c r="X51">
        <f t="shared" si="8"/>
        <v>2.9956717366850882</v>
      </c>
      <c r="Y51">
        <f t="shared" si="9"/>
        <v>4.4132391059813179</v>
      </c>
      <c r="Z51">
        <f t="shared" si="10"/>
        <v>6.163006798063285</v>
      </c>
      <c r="AA51">
        <f t="shared" si="11"/>
        <v>7.7132342152883062</v>
      </c>
    </row>
    <row r="52" spans="1:27" ht="72" x14ac:dyDescent="0.3">
      <c r="A52" s="1" t="s">
        <v>13</v>
      </c>
      <c r="B52" s="2">
        <v>34.17</v>
      </c>
      <c r="C52" s="3">
        <v>78157</v>
      </c>
      <c r="D52" s="3">
        <v>1993</v>
      </c>
      <c r="E52" s="3">
        <v>1773</v>
      </c>
      <c r="F52" s="3">
        <v>27224</v>
      </c>
      <c r="G52" s="3">
        <v>37762</v>
      </c>
      <c r="H52" s="3">
        <v>50905</v>
      </c>
      <c r="I52" s="3">
        <v>65368</v>
      </c>
      <c r="J52" s="3">
        <v>1950</v>
      </c>
      <c r="K52" s="3">
        <v>27263</v>
      </c>
      <c r="L52" s="3">
        <v>39005</v>
      </c>
      <c r="M52" s="3">
        <v>52698</v>
      </c>
      <c r="N52" s="4">
        <v>66289</v>
      </c>
      <c r="P52">
        <f t="shared" si="2"/>
        <v>-220</v>
      </c>
      <c r="Q52">
        <f t="shared" si="3"/>
        <v>25231</v>
      </c>
      <c r="R52">
        <f t="shared" si="4"/>
        <v>35769</v>
      </c>
      <c r="S52">
        <f t="shared" si="5"/>
        <v>48912</v>
      </c>
      <c r="T52">
        <f t="shared" si="6"/>
        <v>63375</v>
      </c>
      <c r="V52">
        <f t="shared" si="12"/>
        <v>26.650000000000002</v>
      </c>
      <c r="W52">
        <f t="shared" si="7"/>
        <v>-2.6898811561598276E-2</v>
      </c>
      <c r="X52">
        <f t="shared" si="8"/>
        <v>3.0849268841394824</v>
      </c>
      <c r="Y52">
        <f t="shared" si="9"/>
        <v>4.3733799579400401</v>
      </c>
      <c r="Z52">
        <f t="shared" si="10"/>
        <v>5.9803394140949768</v>
      </c>
      <c r="AA52">
        <f t="shared" si="11"/>
        <v>7.7486917396195043</v>
      </c>
    </row>
    <row r="53" spans="1:27" ht="72" x14ac:dyDescent="0.3">
      <c r="A53" s="1" t="s">
        <v>13</v>
      </c>
      <c r="B53" s="2">
        <v>34.85</v>
      </c>
      <c r="C53" s="3">
        <v>77836</v>
      </c>
      <c r="D53" s="3">
        <v>1927</v>
      </c>
      <c r="E53" s="3">
        <v>1896</v>
      </c>
      <c r="F53" s="3">
        <v>26604</v>
      </c>
      <c r="G53" s="3">
        <v>38108</v>
      </c>
      <c r="H53" s="3">
        <v>51905</v>
      </c>
      <c r="I53" s="3">
        <v>65905</v>
      </c>
      <c r="J53" s="3">
        <v>1987</v>
      </c>
      <c r="K53" s="3">
        <v>27009</v>
      </c>
      <c r="L53" s="3">
        <v>39145</v>
      </c>
      <c r="M53" s="3">
        <v>53237</v>
      </c>
      <c r="N53" s="4">
        <v>66206</v>
      </c>
      <c r="P53">
        <f t="shared" si="2"/>
        <v>-31</v>
      </c>
      <c r="Q53">
        <f t="shared" si="3"/>
        <v>24677</v>
      </c>
      <c r="R53">
        <f t="shared" si="4"/>
        <v>36181</v>
      </c>
      <c r="S53">
        <f t="shared" si="5"/>
        <v>49978</v>
      </c>
      <c r="T53">
        <f t="shared" si="6"/>
        <v>63978</v>
      </c>
      <c r="V53">
        <f t="shared" si="12"/>
        <v>27.330000000000002</v>
      </c>
      <c r="W53">
        <f t="shared" si="7"/>
        <v>-3.7902870836797574E-3</v>
      </c>
      <c r="X53">
        <f t="shared" si="8"/>
        <v>3.0171907859343667</v>
      </c>
      <c r="Y53">
        <f t="shared" si="9"/>
        <v>4.4237540959553971</v>
      </c>
      <c r="Z53">
        <f t="shared" si="10"/>
        <v>6.1106763828434492</v>
      </c>
      <c r="AA53">
        <f t="shared" si="11"/>
        <v>7.8224189367633388</v>
      </c>
    </row>
    <row r="54" spans="1:27" ht="72" x14ac:dyDescent="0.3">
      <c r="A54" s="1" t="s">
        <v>13</v>
      </c>
      <c r="B54" s="2">
        <v>35.53</v>
      </c>
      <c r="C54" s="3">
        <v>76435</v>
      </c>
      <c r="D54" s="3">
        <v>2001</v>
      </c>
      <c r="E54" s="3">
        <v>1988</v>
      </c>
      <c r="F54" s="3">
        <v>26461</v>
      </c>
      <c r="G54" s="3">
        <v>38179</v>
      </c>
      <c r="H54" s="3">
        <v>52394</v>
      </c>
      <c r="I54" s="3">
        <v>65556</v>
      </c>
      <c r="J54" s="3">
        <v>2019</v>
      </c>
      <c r="K54" s="3">
        <v>27147</v>
      </c>
      <c r="L54" s="3">
        <v>40012</v>
      </c>
      <c r="M54" s="3">
        <v>52960</v>
      </c>
      <c r="N54" s="4">
        <v>66039</v>
      </c>
      <c r="P54">
        <f t="shared" si="2"/>
        <v>-13</v>
      </c>
      <c r="Q54">
        <f t="shared" si="3"/>
        <v>24460</v>
      </c>
      <c r="R54">
        <f t="shared" si="4"/>
        <v>36178</v>
      </c>
      <c r="S54">
        <f t="shared" si="5"/>
        <v>50393</v>
      </c>
      <c r="T54">
        <f t="shared" si="6"/>
        <v>63555</v>
      </c>
      <c r="V54">
        <f t="shared" si="12"/>
        <v>28.01</v>
      </c>
      <c r="W54">
        <f t="shared" si="7"/>
        <v>-1.5894752286398982E-3</v>
      </c>
      <c r="X54">
        <f t="shared" si="8"/>
        <v>2.9906587763486083</v>
      </c>
      <c r="Y54">
        <f t="shared" si="9"/>
        <v>4.4233872939795571</v>
      </c>
      <c r="Z54">
        <f t="shared" si="10"/>
        <v>6.1614173228346454</v>
      </c>
      <c r="AA54">
        <f t="shared" si="11"/>
        <v>7.7706998581699027</v>
      </c>
    </row>
    <row r="55" spans="1:27" ht="72" x14ac:dyDescent="0.3">
      <c r="A55" s="1" t="s">
        <v>13</v>
      </c>
      <c r="B55" s="2">
        <v>36.22</v>
      </c>
      <c r="C55" s="3">
        <v>78402</v>
      </c>
      <c r="D55" s="3">
        <v>2080</v>
      </c>
      <c r="E55" s="3">
        <v>1869</v>
      </c>
      <c r="F55" s="3">
        <v>26968</v>
      </c>
      <c r="G55" s="3">
        <v>38677</v>
      </c>
      <c r="H55" s="3">
        <v>51652</v>
      </c>
      <c r="I55" s="3">
        <v>65642</v>
      </c>
      <c r="J55" s="3">
        <v>2036</v>
      </c>
      <c r="K55" s="3">
        <v>26854</v>
      </c>
      <c r="L55" s="3">
        <v>39336</v>
      </c>
      <c r="M55" s="3">
        <v>52757</v>
      </c>
      <c r="N55" s="4">
        <v>66489</v>
      </c>
      <c r="P55">
        <f t="shared" si="2"/>
        <v>-211</v>
      </c>
      <c r="Q55">
        <f t="shared" si="3"/>
        <v>24888</v>
      </c>
      <c r="R55">
        <f t="shared" si="4"/>
        <v>36597</v>
      </c>
      <c r="S55">
        <f t="shared" si="5"/>
        <v>49572</v>
      </c>
      <c r="T55">
        <f t="shared" si="6"/>
        <v>63562</v>
      </c>
      <c r="V55">
        <f t="shared" si="12"/>
        <v>28.7</v>
      </c>
      <c r="W55">
        <f t="shared" si="7"/>
        <v>-2.5798405634078349E-2</v>
      </c>
      <c r="X55">
        <f t="shared" si="8"/>
        <v>3.0429891915684451</v>
      </c>
      <c r="Y55">
        <f t="shared" si="9"/>
        <v>4.4746173032718737</v>
      </c>
      <c r="Z55">
        <f t="shared" si="10"/>
        <v>6.0610358487797722</v>
      </c>
      <c r="AA55">
        <f t="shared" si="11"/>
        <v>7.7715557294468622</v>
      </c>
    </row>
    <row r="56" spans="1:27" ht="72" x14ac:dyDescent="0.3">
      <c r="A56" s="1" t="s">
        <v>13</v>
      </c>
      <c r="B56" s="2">
        <v>36.9</v>
      </c>
      <c r="C56" s="3">
        <v>77002</v>
      </c>
      <c r="D56" s="3">
        <v>1823</v>
      </c>
      <c r="E56" s="3">
        <v>1912</v>
      </c>
      <c r="F56" s="3">
        <v>26223</v>
      </c>
      <c r="G56" s="3">
        <v>37513</v>
      </c>
      <c r="H56" s="3">
        <v>52054</v>
      </c>
      <c r="I56" s="3">
        <v>64876</v>
      </c>
      <c r="J56" s="3">
        <v>1972</v>
      </c>
      <c r="K56" s="3">
        <v>26902</v>
      </c>
      <c r="L56" s="3">
        <v>39841</v>
      </c>
      <c r="M56" s="3">
        <v>53145</v>
      </c>
      <c r="N56" s="4">
        <v>66774</v>
      </c>
      <c r="P56">
        <f t="shared" si="2"/>
        <v>89</v>
      </c>
      <c r="Q56">
        <f t="shared" si="3"/>
        <v>24400</v>
      </c>
      <c r="R56">
        <f t="shared" si="4"/>
        <v>35690</v>
      </c>
      <c r="S56">
        <f t="shared" si="5"/>
        <v>50231</v>
      </c>
      <c r="T56">
        <f t="shared" si="6"/>
        <v>63053</v>
      </c>
      <c r="V56">
        <f t="shared" si="12"/>
        <v>29.38</v>
      </c>
      <c r="W56">
        <f t="shared" si="7"/>
        <v>1.0881791949919303E-2</v>
      </c>
      <c r="X56">
        <f t="shared" si="8"/>
        <v>2.9833227368318092</v>
      </c>
      <c r="Y56">
        <f t="shared" si="9"/>
        <v>4.3637208392429203</v>
      </c>
      <c r="Z56">
        <f t="shared" si="10"/>
        <v>6.1416100161392864</v>
      </c>
      <c r="AA56">
        <f t="shared" si="11"/>
        <v>7.709321660879346</v>
      </c>
    </row>
    <row r="57" spans="1:27" ht="72" x14ac:dyDescent="0.3">
      <c r="A57" s="1" t="s">
        <v>13</v>
      </c>
      <c r="B57" s="2">
        <v>37.58</v>
      </c>
      <c r="C57" s="3">
        <v>77106</v>
      </c>
      <c r="D57" s="3">
        <v>2050</v>
      </c>
      <c r="E57" s="3">
        <v>2057</v>
      </c>
      <c r="F57" s="3">
        <v>26905</v>
      </c>
      <c r="G57" s="3">
        <v>38456</v>
      </c>
      <c r="H57" s="3">
        <v>52214</v>
      </c>
      <c r="I57" s="3">
        <v>65862</v>
      </c>
      <c r="J57" s="3">
        <v>1929</v>
      </c>
      <c r="K57" s="3">
        <v>26260</v>
      </c>
      <c r="L57" s="3">
        <v>38634</v>
      </c>
      <c r="M57" s="3">
        <v>52993</v>
      </c>
      <c r="N57" s="4">
        <v>67020</v>
      </c>
      <c r="P57">
        <f t="shared" si="2"/>
        <v>7</v>
      </c>
      <c r="Q57">
        <f t="shared" si="3"/>
        <v>24855</v>
      </c>
      <c r="R57">
        <f t="shared" si="4"/>
        <v>36406</v>
      </c>
      <c r="S57">
        <f t="shared" si="5"/>
        <v>50164</v>
      </c>
      <c r="T57">
        <f t="shared" si="6"/>
        <v>63812</v>
      </c>
      <c r="V57">
        <f t="shared" si="12"/>
        <v>30.06</v>
      </c>
      <c r="W57">
        <f t="shared" si="7"/>
        <v>8.5587127695994523E-4</v>
      </c>
      <c r="X57">
        <f t="shared" si="8"/>
        <v>3.0389543698342054</v>
      </c>
      <c r="Y57">
        <f t="shared" si="9"/>
        <v>4.4512642441433954</v>
      </c>
      <c r="Z57">
        <f t="shared" si="10"/>
        <v>6.1334181053455277</v>
      </c>
      <c r="AA57">
        <f t="shared" si="11"/>
        <v>7.8021225607668603</v>
      </c>
    </row>
    <row r="58" spans="1:27" ht="72" x14ac:dyDescent="0.3">
      <c r="A58" s="1" t="s">
        <v>13</v>
      </c>
      <c r="B58" s="2">
        <v>38.270000000000003</v>
      </c>
      <c r="C58" s="3">
        <v>77134</v>
      </c>
      <c r="D58" s="3">
        <v>2049</v>
      </c>
      <c r="E58" s="3">
        <v>2055</v>
      </c>
      <c r="F58" s="3">
        <v>27065</v>
      </c>
      <c r="G58" s="3">
        <v>37851</v>
      </c>
      <c r="H58" s="3">
        <v>51355</v>
      </c>
      <c r="I58" s="3">
        <v>65198</v>
      </c>
      <c r="J58" s="3">
        <v>1812</v>
      </c>
      <c r="K58" s="3">
        <v>27389</v>
      </c>
      <c r="L58" s="3">
        <v>38210</v>
      </c>
      <c r="M58" s="3">
        <v>52675</v>
      </c>
      <c r="N58" s="4">
        <v>66121</v>
      </c>
      <c r="P58">
        <f t="shared" si="2"/>
        <v>6</v>
      </c>
      <c r="Q58">
        <f t="shared" si="3"/>
        <v>25016</v>
      </c>
      <c r="R58">
        <f t="shared" si="4"/>
        <v>35802</v>
      </c>
      <c r="S58">
        <f t="shared" si="5"/>
        <v>49306</v>
      </c>
      <c r="T58">
        <f t="shared" si="6"/>
        <v>63149</v>
      </c>
      <c r="V58">
        <f t="shared" si="12"/>
        <v>30.750000000000004</v>
      </c>
      <c r="W58">
        <f t="shared" si="7"/>
        <v>7.3360395167995304E-4</v>
      </c>
      <c r="X58">
        <f t="shared" si="8"/>
        <v>3.0586394092042841</v>
      </c>
      <c r="Y58">
        <f t="shared" si="9"/>
        <v>4.3774147796742797</v>
      </c>
      <c r="Z58">
        <f t="shared" si="10"/>
        <v>6.0285127402552936</v>
      </c>
      <c r="AA58">
        <f t="shared" si="11"/>
        <v>7.7210593241062258</v>
      </c>
    </row>
    <row r="59" spans="1:27" ht="72" x14ac:dyDescent="0.3">
      <c r="A59" s="1" t="s">
        <v>13</v>
      </c>
      <c r="B59" s="2">
        <v>38.950000000000003</v>
      </c>
      <c r="C59" s="3">
        <v>76967</v>
      </c>
      <c r="D59" s="3">
        <v>1917</v>
      </c>
      <c r="E59" s="3">
        <v>1796</v>
      </c>
      <c r="F59" s="3">
        <v>26673</v>
      </c>
      <c r="G59" s="3">
        <v>38594</v>
      </c>
      <c r="H59" s="3">
        <v>51539</v>
      </c>
      <c r="I59" s="3">
        <v>65405</v>
      </c>
      <c r="J59" s="3">
        <v>1780</v>
      </c>
      <c r="K59" s="3">
        <v>27177</v>
      </c>
      <c r="L59" s="3">
        <v>38593</v>
      </c>
      <c r="M59" s="3">
        <v>52067</v>
      </c>
      <c r="N59" s="4">
        <v>67681</v>
      </c>
      <c r="P59">
        <f t="shared" si="2"/>
        <v>-121</v>
      </c>
      <c r="Q59">
        <f t="shared" si="3"/>
        <v>24756</v>
      </c>
      <c r="R59">
        <f t="shared" si="4"/>
        <v>36677</v>
      </c>
      <c r="S59">
        <f t="shared" si="5"/>
        <v>49622</v>
      </c>
      <c r="T59">
        <f t="shared" si="6"/>
        <v>63488</v>
      </c>
      <c r="V59">
        <f t="shared" si="12"/>
        <v>31.430000000000003</v>
      </c>
      <c r="W59">
        <f t="shared" si="7"/>
        <v>-1.4794346358879053E-2</v>
      </c>
      <c r="X59">
        <f t="shared" si="8"/>
        <v>3.0268499046314861</v>
      </c>
      <c r="Y59">
        <f t="shared" si="9"/>
        <v>4.4843986892942729</v>
      </c>
      <c r="Z59">
        <f t="shared" si="10"/>
        <v>6.0671492150437718</v>
      </c>
      <c r="AA59">
        <f t="shared" si="11"/>
        <v>7.7625079473761431</v>
      </c>
    </row>
    <row r="60" spans="1:27" ht="72" x14ac:dyDescent="0.3">
      <c r="A60" s="1" t="s">
        <v>13</v>
      </c>
      <c r="B60" s="2">
        <v>39.630000000000003</v>
      </c>
      <c r="C60" s="3">
        <v>76857</v>
      </c>
      <c r="D60" s="3">
        <v>2016</v>
      </c>
      <c r="E60" s="3">
        <v>1922</v>
      </c>
      <c r="F60" s="3">
        <v>26923</v>
      </c>
      <c r="G60" s="3">
        <v>38420</v>
      </c>
      <c r="H60" s="3">
        <v>52002</v>
      </c>
      <c r="I60" s="3">
        <v>65992</v>
      </c>
      <c r="J60" s="3">
        <v>1817</v>
      </c>
      <c r="K60" s="3">
        <v>26814</v>
      </c>
      <c r="L60" s="3">
        <v>38535</v>
      </c>
      <c r="M60" s="3">
        <v>53967</v>
      </c>
      <c r="N60" s="4">
        <v>66956</v>
      </c>
      <c r="P60">
        <f t="shared" si="2"/>
        <v>-94</v>
      </c>
      <c r="Q60">
        <f t="shared" si="3"/>
        <v>24907</v>
      </c>
      <c r="R60">
        <f t="shared" si="4"/>
        <v>36404</v>
      </c>
      <c r="S60">
        <f t="shared" si="5"/>
        <v>49986</v>
      </c>
      <c r="T60">
        <f t="shared" si="6"/>
        <v>63976</v>
      </c>
      <c r="V60">
        <f t="shared" si="12"/>
        <v>32.11</v>
      </c>
      <c r="W60">
        <f t="shared" si="7"/>
        <v>-1.1493128576319265E-2</v>
      </c>
      <c r="X60">
        <f t="shared" si="8"/>
        <v>3.0453122707487652</v>
      </c>
      <c r="Y60">
        <f t="shared" si="9"/>
        <v>4.4510197094928348</v>
      </c>
      <c r="Z60">
        <f t="shared" si="10"/>
        <v>6.111654521445689</v>
      </c>
      <c r="AA60">
        <f t="shared" si="11"/>
        <v>7.822174402112779</v>
      </c>
    </row>
    <row r="61" spans="1:27" ht="72" x14ac:dyDescent="0.3">
      <c r="A61" s="1" t="s">
        <v>13</v>
      </c>
      <c r="B61" s="2">
        <v>40.32</v>
      </c>
      <c r="C61" s="3">
        <v>77793</v>
      </c>
      <c r="D61" s="3">
        <v>1849</v>
      </c>
      <c r="E61" s="3">
        <v>1946</v>
      </c>
      <c r="F61" s="3">
        <v>27035</v>
      </c>
      <c r="G61" s="3">
        <v>38974</v>
      </c>
      <c r="H61" s="3">
        <v>52224</v>
      </c>
      <c r="I61" s="3">
        <v>66278</v>
      </c>
      <c r="J61" s="3">
        <v>1735</v>
      </c>
      <c r="K61" s="3">
        <v>27604</v>
      </c>
      <c r="L61" s="3">
        <v>39827</v>
      </c>
      <c r="M61" s="3">
        <v>53461</v>
      </c>
      <c r="N61" s="4">
        <v>66440</v>
      </c>
      <c r="P61">
        <f t="shared" si="2"/>
        <v>97</v>
      </c>
      <c r="Q61">
        <f t="shared" si="3"/>
        <v>25186</v>
      </c>
      <c r="R61">
        <f t="shared" si="4"/>
        <v>37125</v>
      </c>
      <c r="S61">
        <f t="shared" si="5"/>
        <v>50375</v>
      </c>
      <c r="T61">
        <f t="shared" si="6"/>
        <v>64429</v>
      </c>
      <c r="V61">
        <f t="shared" si="12"/>
        <v>32.799999999999997</v>
      </c>
      <c r="W61">
        <f t="shared" si="7"/>
        <v>1.1859930552159241E-2</v>
      </c>
      <c r="X61">
        <f t="shared" si="8"/>
        <v>3.079424854501883</v>
      </c>
      <c r="Y61">
        <f t="shared" si="9"/>
        <v>4.5391744510197096</v>
      </c>
      <c r="Z61">
        <f t="shared" si="10"/>
        <v>6.159216510979606</v>
      </c>
      <c r="AA61">
        <f t="shared" si="11"/>
        <v>7.8775615004646156</v>
      </c>
    </row>
    <row r="62" spans="1:27" ht="72" x14ac:dyDescent="0.3">
      <c r="A62" s="1" t="s">
        <v>13</v>
      </c>
      <c r="B62" s="2">
        <v>41</v>
      </c>
      <c r="C62" s="3">
        <v>78360</v>
      </c>
      <c r="D62" s="3">
        <v>1925</v>
      </c>
      <c r="E62" s="3">
        <v>1814</v>
      </c>
      <c r="F62" s="3">
        <v>26575</v>
      </c>
      <c r="G62" s="3">
        <v>38458</v>
      </c>
      <c r="H62" s="3">
        <v>51013</v>
      </c>
      <c r="I62" s="3">
        <v>65425</v>
      </c>
      <c r="J62" s="3">
        <v>1762</v>
      </c>
      <c r="K62" s="3">
        <v>27529</v>
      </c>
      <c r="L62" s="3">
        <v>38949</v>
      </c>
      <c r="M62" s="3">
        <v>53397</v>
      </c>
      <c r="N62" s="4">
        <v>65513</v>
      </c>
      <c r="P62">
        <f t="shared" si="2"/>
        <v>-111</v>
      </c>
      <c r="Q62">
        <f t="shared" si="3"/>
        <v>24650</v>
      </c>
      <c r="R62">
        <f t="shared" si="4"/>
        <v>36533</v>
      </c>
      <c r="S62">
        <f t="shared" si="5"/>
        <v>49088</v>
      </c>
      <c r="T62">
        <f t="shared" si="6"/>
        <v>63500</v>
      </c>
      <c r="V62">
        <f t="shared" si="12"/>
        <v>33.480000000000004</v>
      </c>
      <c r="W62">
        <f t="shared" si="7"/>
        <v>-1.3571673106079131E-2</v>
      </c>
      <c r="X62">
        <f t="shared" si="8"/>
        <v>3.0138895681518072</v>
      </c>
      <c r="Y62">
        <f t="shared" si="9"/>
        <v>4.4667921944539541</v>
      </c>
      <c r="Z62">
        <f t="shared" si="10"/>
        <v>6.0018584633442558</v>
      </c>
      <c r="AA62">
        <f t="shared" si="11"/>
        <v>7.7639751552795033</v>
      </c>
    </row>
    <row r="63" spans="1:27" ht="72" x14ac:dyDescent="0.3">
      <c r="A63" s="1" t="s">
        <v>13</v>
      </c>
      <c r="B63" s="2">
        <v>41.68</v>
      </c>
      <c r="C63" s="3">
        <v>77583</v>
      </c>
      <c r="D63" s="3">
        <v>2042</v>
      </c>
      <c r="E63" s="3">
        <v>2133</v>
      </c>
      <c r="F63" s="3">
        <v>27014</v>
      </c>
      <c r="G63" s="3">
        <v>37681</v>
      </c>
      <c r="H63" s="3">
        <v>51753</v>
      </c>
      <c r="I63" s="3">
        <v>64871</v>
      </c>
      <c r="J63" s="3">
        <v>1982</v>
      </c>
      <c r="K63" s="3">
        <v>27105</v>
      </c>
      <c r="L63" s="3">
        <v>39024</v>
      </c>
      <c r="M63" s="3">
        <v>52421</v>
      </c>
      <c r="N63" s="4">
        <v>66145</v>
      </c>
      <c r="P63">
        <f t="shared" si="2"/>
        <v>91</v>
      </c>
      <c r="Q63">
        <f t="shared" si="3"/>
        <v>24972</v>
      </c>
      <c r="R63">
        <f t="shared" si="4"/>
        <v>35639</v>
      </c>
      <c r="S63">
        <f t="shared" si="5"/>
        <v>49711</v>
      </c>
      <c r="T63">
        <f t="shared" si="6"/>
        <v>62829</v>
      </c>
      <c r="V63">
        <f t="shared" si="12"/>
        <v>34.159999999999997</v>
      </c>
      <c r="W63">
        <f t="shared" si="7"/>
        <v>1.1126326600479288E-2</v>
      </c>
      <c r="X63">
        <f t="shared" si="8"/>
        <v>3.0532596468919646</v>
      </c>
      <c r="Y63">
        <f t="shared" si="9"/>
        <v>4.3574852056536413</v>
      </c>
      <c r="Z63">
        <f t="shared" si="10"/>
        <v>6.0780310069936911</v>
      </c>
      <c r="AA63">
        <f t="shared" si="11"/>
        <v>7.6819337800166281</v>
      </c>
    </row>
    <row r="64" spans="1:27" ht="72" x14ac:dyDescent="0.3">
      <c r="A64" s="1" t="s">
        <v>13</v>
      </c>
      <c r="B64" s="2">
        <v>42.37</v>
      </c>
      <c r="C64" s="3">
        <v>78539</v>
      </c>
      <c r="D64" s="3">
        <v>1843</v>
      </c>
      <c r="E64" s="3">
        <v>1964</v>
      </c>
      <c r="F64" s="3">
        <v>26937</v>
      </c>
      <c r="G64" s="3">
        <v>38110</v>
      </c>
      <c r="H64" s="3">
        <v>52019</v>
      </c>
      <c r="I64" s="3">
        <v>65967</v>
      </c>
      <c r="J64" s="3">
        <v>1857</v>
      </c>
      <c r="K64" s="3">
        <v>27505</v>
      </c>
      <c r="L64" s="3">
        <v>39253</v>
      </c>
      <c r="M64" s="3">
        <v>52904</v>
      </c>
      <c r="N64" s="4">
        <v>66574</v>
      </c>
      <c r="P64">
        <f t="shared" si="2"/>
        <v>121</v>
      </c>
      <c r="Q64">
        <f t="shared" si="3"/>
        <v>25094</v>
      </c>
      <c r="R64">
        <f t="shared" si="4"/>
        <v>36267</v>
      </c>
      <c r="S64">
        <f t="shared" si="5"/>
        <v>50176</v>
      </c>
      <c r="T64">
        <f t="shared" si="6"/>
        <v>64124</v>
      </c>
      <c r="V64">
        <f t="shared" si="12"/>
        <v>34.849999999999994</v>
      </c>
      <c r="W64">
        <f t="shared" si="7"/>
        <v>1.4794346358879053E-2</v>
      </c>
      <c r="X64">
        <f t="shared" si="8"/>
        <v>3.0681762605761236</v>
      </c>
      <c r="Y64">
        <f t="shared" si="9"/>
        <v>4.4342690859294764</v>
      </c>
      <c r="Z64">
        <f t="shared" si="10"/>
        <v>6.134885313248887</v>
      </c>
      <c r="AA64">
        <f t="shared" si="11"/>
        <v>7.8402699662542181</v>
      </c>
    </row>
    <row r="65" spans="1:27" ht="72" x14ac:dyDescent="0.3">
      <c r="A65" s="1" t="s">
        <v>13</v>
      </c>
      <c r="B65" s="2">
        <v>43.05</v>
      </c>
      <c r="C65" s="3">
        <v>77870</v>
      </c>
      <c r="D65" s="3">
        <v>2080</v>
      </c>
      <c r="E65" s="3">
        <v>1764</v>
      </c>
      <c r="F65" s="3">
        <v>27119</v>
      </c>
      <c r="G65" s="3">
        <v>38259</v>
      </c>
      <c r="H65" s="3">
        <v>52619</v>
      </c>
      <c r="I65" s="3">
        <v>65931</v>
      </c>
      <c r="J65" s="3">
        <v>1915</v>
      </c>
      <c r="K65" s="3">
        <v>27662</v>
      </c>
      <c r="L65" s="3">
        <v>39832</v>
      </c>
      <c r="M65" s="3">
        <v>53088</v>
      </c>
      <c r="N65" s="4">
        <v>66544</v>
      </c>
      <c r="P65">
        <f t="shared" si="2"/>
        <v>-316</v>
      </c>
      <c r="Q65">
        <f t="shared" si="3"/>
        <v>25039</v>
      </c>
      <c r="R65">
        <f t="shared" si="4"/>
        <v>36179</v>
      </c>
      <c r="S65">
        <f t="shared" si="5"/>
        <v>50539</v>
      </c>
      <c r="T65">
        <f t="shared" si="6"/>
        <v>63851</v>
      </c>
      <c r="V65">
        <f t="shared" si="12"/>
        <v>35.53</v>
      </c>
      <c r="W65">
        <f t="shared" si="7"/>
        <v>-3.8636474788477523E-2</v>
      </c>
      <c r="X65">
        <f t="shared" si="8"/>
        <v>3.0614515576857242</v>
      </c>
      <c r="Y65">
        <f t="shared" si="9"/>
        <v>4.4235095613048365</v>
      </c>
      <c r="Z65">
        <f t="shared" si="10"/>
        <v>6.1792683523255247</v>
      </c>
      <c r="AA65">
        <f t="shared" si="11"/>
        <v>7.80689098645278</v>
      </c>
    </row>
    <row r="66" spans="1:27" ht="72" x14ac:dyDescent="0.3">
      <c r="A66" s="1" t="s">
        <v>13</v>
      </c>
      <c r="B66" s="2">
        <v>43.73</v>
      </c>
      <c r="C66" s="3">
        <v>77482</v>
      </c>
      <c r="D66" s="3">
        <v>2133</v>
      </c>
      <c r="E66" s="3">
        <v>2102</v>
      </c>
      <c r="F66" s="3">
        <v>27188</v>
      </c>
      <c r="G66" s="3">
        <v>37898</v>
      </c>
      <c r="H66" s="3">
        <v>50733</v>
      </c>
      <c r="I66" s="3">
        <v>65460</v>
      </c>
      <c r="J66" s="3">
        <v>1976</v>
      </c>
      <c r="K66" s="3">
        <v>27353</v>
      </c>
      <c r="L66" s="3">
        <v>38785</v>
      </c>
      <c r="M66" s="3">
        <v>53630</v>
      </c>
      <c r="N66" s="4">
        <v>66893</v>
      </c>
      <c r="P66">
        <f t="shared" si="2"/>
        <v>-31</v>
      </c>
      <c r="Q66">
        <f t="shared" si="3"/>
        <v>25055</v>
      </c>
      <c r="R66">
        <f t="shared" si="4"/>
        <v>35765</v>
      </c>
      <c r="S66">
        <f t="shared" si="5"/>
        <v>48600</v>
      </c>
      <c r="T66">
        <f t="shared" si="6"/>
        <v>63327</v>
      </c>
      <c r="V66">
        <f t="shared" si="12"/>
        <v>36.209999999999994</v>
      </c>
      <c r="W66">
        <f t="shared" si="7"/>
        <v>-3.7902870836797574E-3</v>
      </c>
      <c r="X66">
        <f t="shared" si="8"/>
        <v>3.0634078348902039</v>
      </c>
      <c r="Y66">
        <f t="shared" si="9"/>
        <v>4.3728908886389197</v>
      </c>
      <c r="Z66">
        <f t="shared" si="10"/>
        <v>5.9421920086076199</v>
      </c>
      <c r="AA66">
        <f t="shared" si="11"/>
        <v>7.7428229080060644</v>
      </c>
    </row>
    <row r="67" spans="1:27" ht="72" x14ac:dyDescent="0.3">
      <c r="A67" s="1" t="s">
        <v>13</v>
      </c>
      <c r="B67" s="2">
        <v>44.42</v>
      </c>
      <c r="C67" s="3">
        <v>76894</v>
      </c>
      <c r="D67" s="3">
        <v>1931</v>
      </c>
      <c r="E67" s="3">
        <v>1777</v>
      </c>
      <c r="F67" s="3">
        <v>26502</v>
      </c>
      <c r="G67" s="3">
        <v>38456</v>
      </c>
      <c r="H67" s="3">
        <v>51901</v>
      </c>
      <c r="I67" s="3">
        <v>65486</v>
      </c>
      <c r="J67" s="3">
        <v>1995</v>
      </c>
      <c r="K67" s="3">
        <v>26909</v>
      </c>
      <c r="L67" s="3">
        <v>39090</v>
      </c>
      <c r="M67" s="3">
        <v>53119</v>
      </c>
      <c r="N67" s="4">
        <v>66225</v>
      </c>
      <c r="P67">
        <f t="shared" ref="P67:P81" si="13">E67-$D67</f>
        <v>-154</v>
      </c>
      <c r="Q67">
        <f t="shared" ref="Q67:Q81" si="14">F67-$D67</f>
        <v>24571</v>
      </c>
      <c r="R67">
        <f t="shared" ref="R67:R81" si="15">G67-$D67</f>
        <v>36525</v>
      </c>
      <c r="S67">
        <f t="shared" ref="S67:S81" si="16">H67-$D67</f>
        <v>49970</v>
      </c>
      <c r="T67">
        <f t="shared" ref="T67:T81" si="17">I67-$D67</f>
        <v>63555</v>
      </c>
      <c r="V67">
        <f t="shared" si="12"/>
        <v>36.900000000000006</v>
      </c>
      <c r="W67">
        <f t="shared" ref="W67:W81" si="18">P67/8178.8</f>
        <v>-1.8829168093118794E-2</v>
      </c>
      <c r="X67">
        <f t="shared" ref="X67:X81" si="19">Q67/8178.8</f>
        <v>3.0042304494546879</v>
      </c>
      <c r="Y67">
        <f t="shared" ref="Y67:Y81" si="20">R67/8178.8</f>
        <v>4.4658140558517143</v>
      </c>
      <c r="Z67">
        <f t="shared" ref="Z67:Z81" si="21">S67/8178.8</f>
        <v>6.1096982442412084</v>
      </c>
      <c r="AA67">
        <f t="shared" ref="AA67:AA81" si="22">T67/8178.8</f>
        <v>7.7706998581699027</v>
      </c>
    </row>
    <row r="68" spans="1:27" ht="72" x14ac:dyDescent="0.3">
      <c r="A68" s="1" t="s">
        <v>13</v>
      </c>
      <c r="B68" s="2">
        <v>45.1</v>
      </c>
      <c r="C68" s="3">
        <v>77332</v>
      </c>
      <c r="D68" s="3">
        <v>2008</v>
      </c>
      <c r="E68" s="3">
        <v>2075</v>
      </c>
      <c r="F68" s="3">
        <v>27558</v>
      </c>
      <c r="G68" s="3">
        <v>38389</v>
      </c>
      <c r="H68" s="3">
        <v>52040</v>
      </c>
      <c r="I68" s="3">
        <v>65154</v>
      </c>
      <c r="J68" s="3">
        <v>1933</v>
      </c>
      <c r="K68" s="3">
        <v>26580</v>
      </c>
      <c r="L68" s="3">
        <v>38618</v>
      </c>
      <c r="M68" s="3">
        <v>53498</v>
      </c>
      <c r="N68" s="4">
        <v>65769</v>
      </c>
      <c r="P68">
        <f t="shared" si="13"/>
        <v>67</v>
      </c>
      <c r="Q68">
        <f t="shared" si="14"/>
        <v>25550</v>
      </c>
      <c r="R68">
        <f t="shared" si="15"/>
        <v>36381</v>
      </c>
      <c r="S68">
        <f t="shared" si="16"/>
        <v>50032</v>
      </c>
      <c r="T68">
        <f t="shared" si="17"/>
        <v>63146</v>
      </c>
      <c r="V68">
        <f t="shared" si="12"/>
        <v>37.58</v>
      </c>
      <c r="W68">
        <f t="shared" si="18"/>
        <v>8.191910793759475E-3</v>
      </c>
      <c r="X68">
        <f t="shared" si="19"/>
        <v>3.1239301609038002</v>
      </c>
      <c r="Y68">
        <f t="shared" si="20"/>
        <v>4.4482075610113956</v>
      </c>
      <c r="Z68">
        <f t="shared" si="21"/>
        <v>6.1172788184085682</v>
      </c>
      <c r="AA68">
        <f t="shared" si="22"/>
        <v>7.7206925221303857</v>
      </c>
    </row>
    <row r="69" spans="1:27" ht="72" x14ac:dyDescent="0.3">
      <c r="A69" s="1" t="s">
        <v>13</v>
      </c>
      <c r="B69" s="2">
        <v>45.78</v>
      </c>
      <c r="C69" s="3">
        <v>77900</v>
      </c>
      <c r="D69" s="3">
        <v>1777</v>
      </c>
      <c r="E69" s="3">
        <v>1880</v>
      </c>
      <c r="F69" s="3">
        <v>27166</v>
      </c>
      <c r="G69" s="3">
        <v>37570</v>
      </c>
      <c r="H69" s="3">
        <v>51475</v>
      </c>
      <c r="I69" s="3">
        <v>65532</v>
      </c>
      <c r="J69" s="3">
        <v>1994</v>
      </c>
      <c r="K69" s="3">
        <v>26441</v>
      </c>
      <c r="L69" s="3">
        <v>39277</v>
      </c>
      <c r="M69" s="3">
        <v>52218</v>
      </c>
      <c r="N69" s="4">
        <v>66257</v>
      </c>
      <c r="P69">
        <f t="shared" si="13"/>
        <v>103</v>
      </c>
      <c r="Q69">
        <f t="shared" si="14"/>
        <v>25389</v>
      </c>
      <c r="R69">
        <f t="shared" si="15"/>
        <v>35793</v>
      </c>
      <c r="S69">
        <f t="shared" si="16"/>
        <v>49698</v>
      </c>
      <c r="T69">
        <f t="shared" si="17"/>
        <v>63755</v>
      </c>
      <c r="V69">
        <f t="shared" si="12"/>
        <v>38.260000000000005</v>
      </c>
      <c r="W69">
        <f t="shared" si="18"/>
        <v>1.2593534503839194E-2</v>
      </c>
      <c r="X69">
        <f t="shared" si="19"/>
        <v>3.1042451215337215</v>
      </c>
      <c r="Y69">
        <f t="shared" si="20"/>
        <v>4.3763143737467596</v>
      </c>
      <c r="Z69">
        <f t="shared" si="21"/>
        <v>6.0764415317650506</v>
      </c>
      <c r="AA69">
        <f t="shared" si="22"/>
        <v>7.7951533232259012</v>
      </c>
    </row>
    <row r="70" spans="1:27" ht="72" x14ac:dyDescent="0.3">
      <c r="A70" s="1" t="s">
        <v>13</v>
      </c>
      <c r="B70" s="2">
        <v>46.47</v>
      </c>
      <c r="C70" s="3">
        <v>77618</v>
      </c>
      <c r="D70" s="3">
        <v>1987</v>
      </c>
      <c r="E70" s="3">
        <v>2131</v>
      </c>
      <c r="F70" s="3">
        <v>26949</v>
      </c>
      <c r="G70" s="3">
        <v>37588</v>
      </c>
      <c r="H70" s="3">
        <v>50991</v>
      </c>
      <c r="I70" s="3">
        <v>66276</v>
      </c>
      <c r="J70" s="3">
        <v>1906</v>
      </c>
      <c r="K70" s="3">
        <v>26847</v>
      </c>
      <c r="L70" s="3">
        <v>39567</v>
      </c>
      <c r="M70" s="3">
        <v>53037</v>
      </c>
      <c r="N70" s="4">
        <v>67035</v>
      </c>
      <c r="P70">
        <f t="shared" si="13"/>
        <v>144</v>
      </c>
      <c r="Q70">
        <f t="shared" si="14"/>
        <v>24962</v>
      </c>
      <c r="R70">
        <f t="shared" si="15"/>
        <v>35601</v>
      </c>
      <c r="S70">
        <f t="shared" si="16"/>
        <v>49004</v>
      </c>
      <c r="T70">
        <f t="shared" si="17"/>
        <v>64289</v>
      </c>
      <c r="V70">
        <f t="shared" si="12"/>
        <v>38.950000000000003</v>
      </c>
      <c r="W70">
        <f t="shared" si="18"/>
        <v>1.7606494840318874E-2</v>
      </c>
      <c r="X70">
        <f t="shared" si="19"/>
        <v>3.0520369736391646</v>
      </c>
      <c r="Y70">
        <f t="shared" si="20"/>
        <v>4.352839047293001</v>
      </c>
      <c r="Z70">
        <f t="shared" si="21"/>
        <v>5.9915880080207362</v>
      </c>
      <c r="AA70">
        <f t="shared" si="22"/>
        <v>7.8604440749254172</v>
      </c>
    </row>
    <row r="71" spans="1:27" ht="72" x14ac:dyDescent="0.3">
      <c r="A71" s="1" t="s">
        <v>13</v>
      </c>
      <c r="B71" s="2">
        <v>47.15</v>
      </c>
      <c r="C71" s="3">
        <v>78610</v>
      </c>
      <c r="D71" s="3">
        <v>1912</v>
      </c>
      <c r="E71" s="3">
        <v>1856</v>
      </c>
      <c r="F71" s="3">
        <v>27025</v>
      </c>
      <c r="G71" s="3">
        <v>38376</v>
      </c>
      <c r="H71" s="3">
        <v>51884</v>
      </c>
      <c r="I71" s="3">
        <v>65315</v>
      </c>
      <c r="J71" s="3">
        <v>1839</v>
      </c>
      <c r="K71" s="3">
        <v>27251</v>
      </c>
      <c r="L71" s="3">
        <v>39312</v>
      </c>
      <c r="M71" s="3">
        <v>52584</v>
      </c>
      <c r="N71" s="4">
        <v>66061</v>
      </c>
      <c r="P71">
        <f t="shared" si="13"/>
        <v>-56</v>
      </c>
      <c r="Q71">
        <f t="shared" si="14"/>
        <v>25113</v>
      </c>
      <c r="R71">
        <f t="shared" si="15"/>
        <v>36464</v>
      </c>
      <c r="S71">
        <f t="shared" si="16"/>
        <v>49972</v>
      </c>
      <c r="T71">
        <f t="shared" si="17"/>
        <v>63403</v>
      </c>
      <c r="V71">
        <f t="shared" si="12"/>
        <v>39.629999999999995</v>
      </c>
      <c r="W71">
        <f t="shared" si="18"/>
        <v>-6.8469702156795618E-3</v>
      </c>
      <c r="X71">
        <f t="shared" si="19"/>
        <v>3.0704993397564433</v>
      </c>
      <c r="Y71">
        <f t="shared" si="20"/>
        <v>4.4583557490096348</v>
      </c>
      <c r="Z71">
        <f t="shared" si="21"/>
        <v>6.1099427788917691</v>
      </c>
      <c r="AA71">
        <f t="shared" si="22"/>
        <v>7.7521152247273433</v>
      </c>
    </row>
    <row r="72" spans="1:27" ht="72" x14ac:dyDescent="0.3">
      <c r="A72" s="1" t="s">
        <v>13</v>
      </c>
      <c r="B72" s="2">
        <v>47.83</v>
      </c>
      <c r="C72" s="3">
        <v>77742</v>
      </c>
      <c r="D72" s="3">
        <v>2126</v>
      </c>
      <c r="E72" s="3">
        <v>1861</v>
      </c>
      <c r="F72" s="3">
        <v>26840</v>
      </c>
      <c r="G72" s="3">
        <v>38771</v>
      </c>
      <c r="H72" s="3">
        <v>51814</v>
      </c>
      <c r="I72" s="3">
        <v>64621</v>
      </c>
      <c r="J72" s="3">
        <v>1812</v>
      </c>
      <c r="K72" s="3">
        <v>26694</v>
      </c>
      <c r="L72" s="3">
        <v>39219</v>
      </c>
      <c r="M72" s="3">
        <v>53335</v>
      </c>
      <c r="N72" s="4">
        <v>66247</v>
      </c>
      <c r="P72">
        <f t="shared" si="13"/>
        <v>-265</v>
      </c>
      <c r="Q72">
        <f t="shared" si="14"/>
        <v>24714</v>
      </c>
      <c r="R72">
        <f t="shared" si="15"/>
        <v>36645</v>
      </c>
      <c r="S72">
        <f t="shared" si="16"/>
        <v>49688</v>
      </c>
      <c r="T72">
        <f t="shared" si="17"/>
        <v>62495</v>
      </c>
      <c r="V72">
        <f t="shared" si="12"/>
        <v>40.31</v>
      </c>
      <c r="W72">
        <f t="shared" si="18"/>
        <v>-3.2400841199197929E-2</v>
      </c>
      <c r="X72">
        <f t="shared" si="19"/>
        <v>3.0217146769697267</v>
      </c>
      <c r="Y72">
        <f t="shared" si="20"/>
        <v>4.4804861348853136</v>
      </c>
      <c r="Z72">
        <f t="shared" si="21"/>
        <v>6.0752188585122511</v>
      </c>
      <c r="AA72">
        <f t="shared" si="22"/>
        <v>7.6410964933731105</v>
      </c>
    </row>
    <row r="73" spans="1:27" ht="72" x14ac:dyDescent="0.3">
      <c r="A73" s="1" t="s">
        <v>13</v>
      </c>
      <c r="B73" s="2">
        <v>48.52</v>
      </c>
      <c r="C73" s="3">
        <v>76633</v>
      </c>
      <c r="D73" s="3">
        <v>2185</v>
      </c>
      <c r="E73" s="3">
        <v>1901</v>
      </c>
      <c r="F73" s="3">
        <v>27209</v>
      </c>
      <c r="G73" s="3">
        <v>38673</v>
      </c>
      <c r="H73" s="3">
        <v>52050</v>
      </c>
      <c r="I73" s="3">
        <v>65426</v>
      </c>
      <c r="J73" s="3">
        <v>2017</v>
      </c>
      <c r="K73" s="3">
        <v>26808</v>
      </c>
      <c r="L73" s="3">
        <v>38953</v>
      </c>
      <c r="M73" s="3">
        <v>53014</v>
      </c>
      <c r="N73" s="4">
        <v>66450</v>
      </c>
      <c r="P73">
        <f t="shared" si="13"/>
        <v>-284</v>
      </c>
      <c r="Q73">
        <f t="shared" si="14"/>
        <v>25024</v>
      </c>
      <c r="R73">
        <f t="shared" si="15"/>
        <v>36488</v>
      </c>
      <c r="S73">
        <f t="shared" si="16"/>
        <v>49865</v>
      </c>
      <c r="T73">
        <f t="shared" si="17"/>
        <v>63241</v>
      </c>
      <c r="V73">
        <f t="shared" si="12"/>
        <v>41</v>
      </c>
      <c r="W73">
        <f t="shared" si="18"/>
        <v>-3.4723920379517777E-2</v>
      </c>
      <c r="X73">
        <f t="shared" si="19"/>
        <v>3.059617547806524</v>
      </c>
      <c r="Y73">
        <f t="shared" si="20"/>
        <v>4.4612901648163543</v>
      </c>
      <c r="Z73">
        <f t="shared" si="21"/>
        <v>6.0968601750868094</v>
      </c>
      <c r="AA73">
        <f t="shared" si="22"/>
        <v>7.7323079180319851</v>
      </c>
    </row>
    <row r="74" spans="1:27" ht="72" x14ac:dyDescent="0.3">
      <c r="A74" s="1" t="s">
        <v>13</v>
      </c>
      <c r="B74" s="2">
        <v>49.2</v>
      </c>
      <c r="C74" s="3">
        <v>77238</v>
      </c>
      <c r="D74" s="3">
        <v>1872</v>
      </c>
      <c r="E74" s="3">
        <v>1989</v>
      </c>
      <c r="F74" s="3">
        <v>26607</v>
      </c>
      <c r="G74" s="3">
        <v>38026</v>
      </c>
      <c r="H74" s="3">
        <v>51992</v>
      </c>
      <c r="I74" s="3">
        <v>65079</v>
      </c>
      <c r="J74" s="3">
        <v>1809</v>
      </c>
      <c r="K74" s="3">
        <v>27101</v>
      </c>
      <c r="L74" s="3">
        <v>39018</v>
      </c>
      <c r="M74" s="3">
        <v>53571</v>
      </c>
      <c r="N74" s="4">
        <v>66042</v>
      </c>
      <c r="P74">
        <f t="shared" si="13"/>
        <v>117</v>
      </c>
      <c r="Q74">
        <f t="shared" si="14"/>
        <v>24735</v>
      </c>
      <c r="R74">
        <f t="shared" si="15"/>
        <v>36154</v>
      </c>
      <c r="S74">
        <f t="shared" si="16"/>
        <v>50120</v>
      </c>
      <c r="T74">
        <f t="shared" si="17"/>
        <v>63207</v>
      </c>
      <c r="V74">
        <f t="shared" si="12"/>
        <v>41.680000000000007</v>
      </c>
      <c r="W74">
        <f t="shared" si="18"/>
        <v>1.4305277057759084E-2</v>
      </c>
      <c r="X74">
        <f t="shared" si="19"/>
        <v>3.0242822908006062</v>
      </c>
      <c r="Y74">
        <f t="shared" si="20"/>
        <v>4.4204528781728367</v>
      </c>
      <c r="Z74">
        <f t="shared" si="21"/>
        <v>6.1280383430332073</v>
      </c>
      <c r="AA74">
        <f t="shared" si="22"/>
        <v>7.7281508289724652</v>
      </c>
    </row>
    <row r="75" spans="1:27" ht="72" x14ac:dyDescent="0.3">
      <c r="A75" s="1" t="s">
        <v>13</v>
      </c>
      <c r="B75" s="2">
        <v>49.88</v>
      </c>
      <c r="C75" s="3">
        <v>76592</v>
      </c>
      <c r="D75" s="3">
        <v>2071</v>
      </c>
      <c r="E75" s="3">
        <v>1896</v>
      </c>
      <c r="F75" s="3">
        <v>26691</v>
      </c>
      <c r="G75" s="3">
        <v>38117</v>
      </c>
      <c r="H75" s="3">
        <v>52541</v>
      </c>
      <c r="I75" s="3">
        <v>65143</v>
      </c>
      <c r="J75" s="3">
        <v>1863</v>
      </c>
      <c r="K75" s="3">
        <v>27762</v>
      </c>
      <c r="L75" s="3">
        <v>38444</v>
      </c>
      <c r="M75" s="3">
        <v>52575</v>
      </c>
      <c r="N75" s="4">
        <v>66252</v>
      </c>
      <c r="P75">
        <f t="shared" si="13"/>
        <v>-175</v>
      </c>
      <c r="Q75">
        <f t="shared" si="14"/>
        <v>24620</v>
      </c>
      <c r="R75">
        <f t="shared" si="15"/>
        <v>36046</v>
      </c>
      <c r="S75">
        <f t="shared" si="16"/>
        <v>50470</v>
      </c>
      <c r="T75">
        <f t="shared" si="17"/>
        <v>63072</v>
      </c>
      <c r="V75">
        <f t="shared" si="12"/>
        <v>42.36</v>
      </c>
      <c r="W75">
        <f t="shared" si="18"/>
        <v>-2.1396781923998631E-2</v>
      </c>
      <c r="X75">
        <f t="shared" si="19"/>
        <v>3.0102215483934072</v>
      </c>
      <c r="Y75">
        <f t="shared" si="20"/>
        <v>4.4072480070425977</v>
      </c>
      <c r="Z75">
        <f t="shared" si="21"/>
        <v>6.1708319068812045</v>
      </c>
      <c r="AA75">
        <f t="shared" si="22"/>
        <v>7.7116447400596666</v>
      </c>
    </row>
    <row r="76" spans="1:27" ht="72" x14ac:dyDescent="0.3">
      <c r="A76" s="1" t="s">
        <v>13</v>
      </c>
      <c r="B76" s="2">
        <v>50.57</v>
      </c>
      <c r="C76" s="3">
        <v>78328</v>
      </c>
      <c r="D76" s="3">
        <v>2046</v>
      </c>
      <c r="E76" s="3">
        <v>2083</v>
      </c>
      <c r="F76" s="3">
        <v>26901</v>
      </c>
      <c r="G76" s="3">
        <v>37605</v>
      </c>
      <c r="H76" s="3">
        <v>52448</v>
      </c>
      <c r="I76" s="3">
        <v>64729</v>
      </c>
      <c r="J76" s="3">
        <v>2004</v>
      </c>
      <c r="K76" s="3">
        <v>26926</v>
      </c>
      <c r="L76" s="3">
        <v>39347</v>
      </c>
      <c r="M76" s="3">
        <v>53561</v>
      </c>
      <c r="N76" s="4">
        <v>66409</v>
      </c>
      <c r="P76">
        <f t="shared" si="13"/>
        <v>37</v>
      </c>
      <c r="Q76">
        <f t="shared" si="14"/>
        <v>24855</v>
      </c>
      <c r="R76">
        <f t="shared" si="15"/>
        <v>35559</v>
      </c>
      <c r="S76">
        <f t="shared" si="16"/>
        <v>50402</v>
      </c>
      <c r="T76">
        <f t="shared" si="17"/>
        <v>62683</v>
      </c>
      <c r="V76">
        <f t="shared" si="12"/>
        <v>43.05</v>
      </c>
      <c r="W76">
        <f t="shared" si="18"/>
        <v>4.5238910353597103E-3</v>
      </c>
      <c r="X76">
        <f t="shared" si="19"/>
        <v>3.0389543698342054</v>
      </c>
      <c r="Y76">
        <f t="shared" si="20"/>
        <v>4.3477038196312421</v>
      </c>
      <c r="Z76">
        <f t="shared" si="21"/>
        <v>6.1625177287621655</v>
      </c>
      <c r="AA76">
        <f t="shared" si="22"/>
        <v>7.6640827505257496</v>
      </c>
    </row>
    <row r="77" spans="1:27" ht="72" x14ac:dyDescent="0.3">
      <c r="A77" s="1" t="s">
        <v>13</v>
      </c>
      <c r="B77" s="2">
        <v>51.25</v>
      </c>
      <c r="C77" s="3">
        <v>78239</v>
      </c>
      <c r="D77" s="3">
        <v>2028</v>
      </c>
      <c r="E77" s="3">
        <v>2074</v>
      </c>
      <c r="F77" s="3">
        <v>26969</v>
      </c>
      <c r="G77" s="3">
        <v>38045</v>
      </c>
      <c r="H77" s="3">
        <v>52043</v>
      </c>
      <c r="I77" s="3">
        <v>65918</v>
      </c>
      <c r="J77" s="3">
        <v>1932</v>
      </c>
      <c r="K77" s="3">
        <v>27037</v>
      </c>
      <c r="L77" s="3">
        <v>38328</v>
      </c>
      <c r="M77" s="3">
        <v>53043</v>
      </c>
      <c r="N77" s="4">
        <v>66358</v>
      </c>
      <c r="P77">
        <f t="shared" si="13"/>
        <v>46</v>
      </c>
      <c r="Q77">
        <f t="shared" si="14"/>
        <v>24941</v>
      </c>
      <c r="R77">
        <f t="shared" si="15"/>
        <v>36017</v>
      </c>
      <c r="S77">
        <f t="shared" si="16"/>
        <v>50015</v>
      </c>
      <c r="T77">
        <f t="shared" si="17"/>
        <v>63890</v>
      </c>
      <c r="V77">
        <f t="shared" si="12"/>
        <v>43.730000000000004</v>
      </c>
      <c r="W77">
        <f t="shared" si="18"/>
        <v>5.6242969628796397E-3</v>
      </c>
      <c r="X77">
        <f t="shared" si="19"/>
        <v>3.0494693598082847</v>
      </c>
      <c r="Y77">
        <f t="shared" si="20"/>
        <v>4.4037022546094784</v>
      </c>
      <c r="Z77">
        <f t="shared" si="21"/>
        <v>6.1152002738788083</v>
      </c>
      <c r="AA77">
        <f t="shared" si="22"/>
        <v>7.8116594121386997</v>
      </c>
    </row>
    <row r="78" spans="1:27" ht="72" x14ac:dyDescent="0.3">
      <c r="A78" s="1" t="s">
        <v>13</v>
      </c>
      <c r="B78" s="2">
        <v>51.93</v>
      </c>
      <c r="C78" s="3">
        <v>77689</v>
      </c>
      <c r="D78" s="3">
        <v>1993</v>
      </c>
      <c r="E78" s="3">
        <v>2036</v>
      </c>
      <c r="F78" s="3">
        <v>26352</v>
      </c>
      <c r="G78" s="3">
        <v>38202</v>
      </c>
      <c r="H78" s="3">
        <v>52128</v>
      </c>
      <c r="I78" s="3">
        <v>64846</v>
      </c>
      <c r="J78" s="3">
        <v>1856</v>
      </c>
      <c r="K78" s="3">
        <v>26804</v>
      </c>
      <c r="L78" s="3">
        <v>39297</v>
      </c>
      <c r="M78" s="3">
        <v>52857</v>
      </c>
      <c r="N78" s="4">
        <v>66019</v>
      </c>
      <c r="P78">
        <f t="shared" si="13"/>
        <v>43</v>
      </c>
      <c r="Q78">
        <f t="shared" si="14"/>
        <v>24359</v>
      </c>
      <c r="R78">
        <f t="shared" si="15"/>
        <v>36209</v>
      </c>
      <c r="S78">
        <f t="shared" si="16"/>
        <v>50135</v>
      </c>
      <c r="T78">
        <f t="shared" si="17"/>
        <v>62853</v>
      </c>
      <c r="V78">
        <f t="shared" ref="V78:V81" si="23">B78-$B$13</f>
        <v>44.41</v>
      </c>
      <c r="W78">
        <f t="shared" si="18"/>
        <v>5.2574949870396633E-3</v>
      </c>
      <c r="X78">
        <f t="shared" si="19"/>
        <v>2.9783097764953292</v>
      </c>
      <c r="Y78">
        <f t="shared" si="20"/>
        <v>4.427177581063237</v>
      </c>
      <c r="Z78">
        <f t="shared" si="21"/>
        <v>6.1298723529124075</v>
      </c>
      <c r="AA78">
        <f t="shared" si="22"/>
        <v>7.6848681958233476</v>
      </c>
    </row>
    <row r="79" spans="1:27" ht="72" x14ac:dyDescent="0.3">
      <c r="A79" s="1" t="s">
        <v>13</v>
      </c>
      <c r="B79" s="2">
        <v>52.62</v>
      </c>
      <c r="C79" s="3">
        <v>77524</v>
      </c>
      <c r="D79" s="3">
        <v>1996</v>
      </c>
      <c r="E79" s="3">
        <v>2112</v>
      </c>
      <c r="F79" s="3">
        <v>26812</v>
      </c>
      <c r="G79" s="3">
        <v>38046</v>
      </c>
      <c r="H79" s="3">
        <v>51545</v>
      </c>
      <c r="I79" s="3">
        <v>65293</v>
      </c>
      <c r="J79" s="3">
        <v>1721</v>
      </c>
      <c r="K79" s="3">
        <v>27039</v>
      </c>
      <c r="L79" s="3">
        <v>39232</v>
      </c>
      <c r="M79" s="3">
        <v>52284</v>
      </c>
      <c r="N79" s="4">
        <v>67163</v>
      </c>
      <c r="P79">
        <f t="shared" si="13"/>
        <v>116</v>
      </c>
      <c r="Q79">
        <f t="shared" si="14"/>
        <v>24816</v>
      </c>
      <c r="R79">
        <f t="shared" si="15"/>
        <v>36050</v>
      </c>
      <c r="S79">
        <f t="shared" si="16"/>
        <v>49549</v>
      </c>
      <c r="T79">
        <f t="shared" si="17"/>
        <v>63297</v>
      </c>
      <c r="V79">
        <f t="shared" si="23"/>
        <v>45.099999999999994</v>
      </c>
      <c r="W79">
        <f t="shared" si="18"/>
        <v>1.4183009732479091E-2</v>
      </c>
      <c r="X79">
        <f t="shared" si="19"/>
        <v>3.0341859441482857</v>
      </c>
      <c r="Y79">
        <f t="shared" si="20"/>
        <v>4.407737076343718</v>
      </c>
      <c r="Z79">
        <f t="shared" si="21"/>
        <v>6.0582237002983321</v>
      </c>
      <c r="AA79">
        <f t="shared" si="22"/>
        <v>7.7391548882476648</v>
      </c>
    </row>
    <row r="80" spans="1:27" ht="72" x14ac:dyDescent="0.3">
      <c r="A80" s="1" t="s">
        <v>13</v>
      </c>
      <c r="B80" s="2">
        <v>53.3</v>
      </c>
      <c r="C80" s="3">
        <v>77260</v>
      </c>
      <c r="D80" s="3">
        <v>1841</v>
      </c>
      <c r="E80" s="3">
        <v>2059</v>
      </c>
      <c r="F80" s="3">
        <v>26193</v>
      </c>
      <c r="G80" s="3">
        <v>38157</v>
      </c>
      <c r="H80" s="3">
        <v>51792</v>
      </c>
      <c r="I80" s="3">
        <v>65477</v>
      </c>
      <c r="J80" s="3">
        <v>1958</v>
      </c>
      <c r="K80" s="3">
        <v>27300</v>
      </c>
      <c r="L80" s="3">
        <v>38785</v>
      </c>
      <c r="M80" s="3">
        <v>51519</v>
      </c>
      <c r="N80" s="4">
        <v>66498</v>
      </c>
      <c r="P80">
        <f t="shared" si="13"/>
        <v>218</v>
      </c>
      <c r="Q80">
        <f t="shared" si="14"/>
        <v>24352</v>
      </c>
      <c r="R80">
        <f t="shared" si="15"/>
        <v>36316</v>
      </c>
      <c r="S80">
        <f t="shared" si="16"/>
        <v>49951</v>
      </c>
      <c r="T80">
        <f t="shared" si="17"/>
        <v>63636</v>
      </c>
      <c r="V80">
        <f t="shared" si="23"/>
        <v>45.78</v>
      </c>
      <c r="W80">
        <f t="shared" si="18"/>
        <v>2.6654276911038294E-2</v>
      </c>
      <c r="X80">
        <f t="shared" si="19"/>
        <v>2.9774539052183693</v>
      </c>
      <c r="Y80">
        <f t="shared" si="20"/>
        <v>4.4402601848681957</v>
      </c>
      <c r="Z80">
        <f t="shared" si="21"/>
        <v>6.1073751650608887</v>
      </c>
      <c r="AA80">
        <f t="shared" si="22"/>
        <v>7.7806035115175822</v>
      </c>
    </row>
    <row r="81" spans="1:27" ht="72" x14ac:dyDescent="0.3">
      <c r="A81" s="1" t="s">
        <v>13</v>
      </c>
      <c r="B81" s="2">
        <v>53.98</v>
      </c>
      <c r="C81" s="3">
        <v>76762</v>
      </c>
      <c r="D81" s="3">
        <v>1980</v>
      </c>
      <c r="E81" s="3">
        <v>1853</v>
      </c>
      <c r="F81" s="3">
        <v>26629</v>
      </c>
      <c r="G81" s="3">
        <v>39036</v>
      </c>
      <c r="H81" s="3">
        <v>52236</v>
      </c>
      <c r="I81" s="3">
        <v>65012</v>
      </c>
      <c r="J81" s="3">
        <v>1977</v>
      </c>
      <c r="K81" s="3">
        <v>26722</v>
      </c>
      <c r="L81" s="3">
        <v>39083</v>
      </c>
      <c r="M81" s="3">
        <v>53221</v>
      </c>
      <c r="N81" s="4">
        <v>66423</v>
      </c>
      <c r="P81">
        <f t="shared" si="13"/>
        <v>-127</v>
      </c>
      <c r="Q81">
        <f t="shared" si="14"/>
        <v>24649</v>
      </c>
      <c r="R81">
        <f t="shared" si="15"/>
        <v>37056</v>
      </c>
      <c r="S81">
        <f t="shared" si="16"/>
        <v>50256</v>
      </c>
      <c r="T81">
        <f t="shared" si="17"/>
        <v>63032</v>
      </c>
      <c r="V81">
        <f t="shared" si="23"/>
        <v>46.459999999999994</v>
      </c>
      <c r="W81">
        <f t="shared" si="18"/>
        <v>-1.5527950310559006E-2</v>
      </c>
      <c r="X81">
        <f t="shared" si="19"/>
        <v>3.0137673008265269</v>
      </c>
      <c r="Y81">
        <f t="shared" si="20"/>
        <v>4.5307380055753903</v>
      </c>
      <c r="Z81">
        <f t="shared" si="21"/>
        <v>6.1446666992712862</v>
      </c>
      <c r="AA81">
        <f t="shared" si="22"/>
        <v>7.7067540470484666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All Cycles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Rakesh Mukherjee</dc:creator>
  <cp:lastModifiedBy>Rakesh Mukherjee</cp:lastModifiedBy>
  <dcterms:created xsi:type="dcterms:W3CDTF">2022-07-10T20:49:49Z</dcterms:created>
  <dcterms:modified xsi:type="dcterms:W3CDTF">2022-10-07T13:57:23Z</dcterms:modified>
</cp:coreProperties>
</file>